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7755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32" i="1" l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3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2" i="1"/>
  <c r="K12" i="1" l="1"/>
  <c r="K2" i="1"/>
  <c r="K9" i="1"/>
  <c r="K7" i="1"/>
  <c r="K5" i="1"/>
  <c r="K3" i="1"/>
  <c r="K99" i="1"/>
  <c r="K97" i="1"/>
  <c r="K95" i="1"/>
  <c r="K93" i="1"/>
  <c r="K91" i="1"/>
  <c r="K89" i="1"/>
  <c r="K87" i="1"/>
  <c r="K85" i="1"/>
  <c r="K83" i="1"/>
  <c r="K81" i="1"/>
  <c r="K79" i="1"/>
  <c r="K77" i="1"/>
  <c r="K75" i="1"/>
  <c r="K73" i="1"/>
  <c r="K71" i="1"/>
  <c r="K69" i="1"/>
  <c r="K67" i="1"/>
  <c r="K65" i="1"/>
  <c r="K63" i="1"/>
  <c r="K61" i="1"/>
  <c r="K59" i="1"/>
  <c r="K57" i="1"/>
  <c r="K55" i="1"/>
  <c r="K53" i="1"/>
  <c r="K51" i="1"/>
  <c r="K49" i="1"/>
  <c r="K47" i="1"/>
  <c r="K45" i="1"/>
  <c r="K43" i="1"/>
  <c r="K41" i="1"/>
  <c r="K39" i="1"/>
  <c r="K37" i="1"/>
  <c r="K35" i="1"/>
  <c r="K33" i="1"/>
  <c r="K31" i="1"/>
  <c r="K29" i="1"/>
  <c r="K27" i="1"/>
  <c r="K25" i="1"/>
  <c r="K23" i="1"/>
  <c r="K21" i="1"/>
  <c r="K19" i="1"/>
  <c r="K17" i="1"/>
  <c r="K15" i="1"/>
  <c r="K13" i="1"/>
  <c r="K11" i="1"/>
  <c r="K10" i="1"/>
  <c r="K8" i="1"/>
  <c r="K6" i="1"/>
  <c r="K4" i="1"/>
  <c r="K100" i="1"/>
  <c r="K98" i="1"/>
  <c r="K96" i="1"/>
  <c r="K94" i="1"/>
  <c r="K92" i="1"/>
  <c r="K90" i="1"/>
  <c r="K88" i="1"/>
  <c r="K86" i="1"/>
  <c r="K84" i="1"/>
  <c r="K82" i="1"/>
  <c r="K80" i="1"/>
  <c r="K78" i="1"/>
  <c r="K76" i="1"/>
  <c r="K74" i="1"/>
  <c r="K72" i="1"/>
  <c r="K70" i="1"/>
  <c r="K68" i="1"/>
  <c r="K66" i="1"/>
  <c r="K64" i="1"/>
  <c r="K62" i="1"/>
  <c r="K60" i="1"/>
  <c r="K58" i="1"/>
  <c r="K56" i="1"/>
  <c r="K54" i="1"/>
  <c r="K52" i="1"/>
  <c r="K50" i="1"/>
  <c r="K48" i="1"/>
  <c r="K46" i="1"/>
  <c r="K44" i="1"/>
  <c r="K42" i="1"/>
  <c r="K40" i="1"/>
  <c r="K38" i="1"/>
  <c r="K36" i="1"/>
  <c r="K34" i="1"/>
  <c r="K32" i="1"/>
  <c r="K30" i="1"/>
  <c r="K28" i="1"/>
  <c r="K26" i="1"/>
  <c r="K24" i="1"/>
  <c r="K22" i="1"/>
  <c r="K20" i="1"/>
  <c r="K18" i="1"/>
  <c r="K16" i="1"/>
  <c r="K14" i="1"/>
  <c r="L3" i="1"/>
  <c r="M3" i="1" s="1"/>
  <c r="L5" i="1"/>
  <c r="M5" i="1" s="1"/>
  <c r="L7" i="1"/>
  <c r="M7" i="1" s="1"/>
  <c r="L9" i="1"/>
  <c r="M9" i="1" s="1"/>
  <c r="L10" i="1"/>
  <c r="M10" i="1" s="1"/>
  <c r="L11" i="1"/>
  <c r="M11" i="1" s="1"/>
  <c r="L12" i="1"/>
  <c r="M12" i="1" s="1"/>
  <c r="L13" i="1"/>
  <c r="M13" i="1" s="1"/>
  <c r="L14" i="1"/>
  <c r="M14" i="1" s="1"/>
  <c r="L15" i="1"/>
  <c r="M15" i="1" s="1"/>
  <c r="L16" i="1"/>
  <c r="M16" i="1" s="1"/>
  <c r="L17" i="1"/>
  <c r="M17" i="1" s="1"/>
  <c r="L18" i="1"/>
  <c r="M18" i="1" s="1"/>
  <c r="L19" i="1"/>
  <c r="M19" i="1" s="1"/>
  <c r="L20" i="1"/>
  <c r="M20" i="1" s="1"/>
  <c r="L21" i="1"/>
  <c r="M21" i="1" s="1"/>
  <c r="L22" i="1"/>
  <c r="M22" i="1" s="1"/>
  <c r="L23" i="1"/>
  <c r="M23" i="1" s="1"/>
  <c r="L24" i="1"/>
  <c r="M24" i="1" s="1"/>
  <c r="L25" i="1"/>
  <c r="M25" i="1" s="1"/>
  <c r="L26" i="1"/>
  <c r="M26" i="1" s="1"/>
  <c r="L27" i="1"/>
  <c r="M27" i="1" s="1"/>
  <c r="L28" i="1"/>
  <c r="M28" i="1" s="1"/>
  <c r="L29" i="1"/>
  <c r="M29" i="1" s="1"/>
  <c r="L30" i="1"/>
  <c r="M30" i="1" s="1"/>
  <c r="L31" i="1"/>
  <c r="M31" i="1" s="1"/>
  <c r="L32" i="1"/>
  <c r="M32" i="1" s="1"/>
  <c r="L33" i="1"/>
  <c r="M33" i="1" s="1"/>
  <c r="L34" i="1"/>
  <c r="M34" i="1" s="1"/>
  <c r="L35" i="1"/>
  <c r="M35" i="1" s="1"/>
  <c r="L36" i="1"/>
  <c r="M36" i="1" s="1"/>
  <c r="L37" i="1"/>
  <c r="M37" i="1" s="1"/>
  <c r="L38" i="1"/>
  <c r="M38" i="1" s="1"/>
  <c r="L39" i="1"/>
  <c r="M39" i="1" s="1"/>
  <c r="L40" i="1"/>
  <c r="M40" i="1" s="1"/>
  <c r="L41" i="1"/>
  <c r="M41" i="1" s="1"/>
  <c r="L42" i="1"/>
  <c r="M42" i="1" s="1"/>
  <c r="L43" i="1"/>
  <c r="M43" i="1" s="1"/>
  <c r="L44" i="1"/>
  <c r="M44" i="1" s="1"/>
  <c r="L45" i="1"/>
  <c r="M45" i="1" s="1"/>
  <c r="L46" i="1"/>
  <c r="M46" i="1" s="1"/>
  <c r="L47" i="1"/>
  <c r="M47" i="1" s="1"/>
  <c r="L48" i="1"/>
  <c r="M48" i="1" s="1"/>
  <c r="L49" i="1"/>
  <c r="M49" i="1" s="1"/>
  <c r="L50" i="1"/>
  <c r="M50" i="1" s="1"/>
  <c r="L51" i="1"/>
  <c r="M51" i="1" s="1"/>
  <c r="L52" i="1"/>
  <c r="M52" i="1" s="1"/>
  <c r="L53" i="1"/>
  <c r="M53" i="1" s="1"/>
  <c r="L54" i="1"/>
  <c r="M54" i="1" s="1"/>
  <c r="L55" i="1"/>
  <c r="M55" i="1" s="1"/>
  <c r="L56" i="1"/>
  <c r="M56" i="1" s="1"/>
  <c r="L57" i="1"/>
  <c r="M57" i="1" s="1"/>
  <c r="L58" i="1"/>
  <c r="M58" i="1" s="1"/>
  <c r="L59" i="1"/>
  <c r="M59" i="1" s="1"/>
  <c r="L60" i="1"/>
  <c r="M60" i="1" s="1"/>
  <c r="L61" i="1"/>
  <c r="M61" i="1" s="1"/>
  <c r="L62" i="1"/>
  <c r="M62" i="1" s="1"/>
  <c r="L63" i="1"/>
  <c r="M63" i="1" s="1"/>
  <c r="L64" i="1"/>
  <c r="M64" i="1" s="1"/>
  <c r="L65" i="1"/>
  <c r="M65" i="1" s="1"/>
  <c r="L66" i="1"/>
  <c r="M66" i="1" s="1"/>
  <c r="L67" i="1"/>
  <c r="M67" i="1" s="1"/>
  <c r="L68" i="1"/>
  <c r="M68" i="1" s="1"/>
  <c r="L69" i="1"/>
  <c r="M69" i="1" s="1"/>
  <c r="L70" i="1"/>
  <c r="M70" i="1" s="1"/>
  <c r="L71" i="1"/>
  <c r="M71" i="1" s="1"/>
  <c r="L72" i="1"/>
  <c r="M72" i="1" s="1"/>
  <c r="L73" i="1"/>
  <c r="M73" i="1" s="1"/>
  <c r="L74" i="1"/>
  <c r="M74" i="1" s="1"/>
  <c r="L75" i="1"/>
  <c r="M75" i="1" s="1"/>
  <c r="L76" i="1"/>
  <c r="M76" i="1" s="1"/>
  <c r="L77" i="1"/>
  <c r="M77" i="1" s="1"/>
  <c r="L78" i="1"/>
  <c r="M78" i="1" s="1"/>
  <c r="L79" i="1"/>
  <c r="M79" i="1" s="1"/>
  <c r="L80" i="1"/>
  <c r="M80" i="1" s="1"/>
  <c r="L81" i="1"/>
  <c r="M81" i="1" s="1"/>
  <c r="L82" i="1"/>
  <c r="M82" i="1" s="1"/>
  <c r="L83" i="1"/>
  <c r="M83" i="1" s="1"/>
  <c r="L84" i="1"/>
  <c r="M84" i="1" s="1"/>
  <c r="L85" i="1"/>
  <c r="M85" i="1" s="1"/>
  <c r="L86" i="1"/>
  <c r="M86" i="1" s="1"/>
  <c r="L87" i="1"/>
  <c r="M87" i="1" s="1"/>
  <c r="L88" i="1"/>
  <c r="M88" i="1" s="1"/>
  <c r="L89" i="1"/>
  <c r="M89" i="1" s="1"/>
  <c r="L90" i="1"/>
  <c r="M90" i="1" s="1"/>
  <c r="L91" i="1"/>
  <c r="M91" i="1" s="1"/>
  <c r="L92" i="1"/>
  <c r="M92" i="1" s="1"/>
  <c r="L93" i="1"/>
  <c r="M93" i="1" s="1"/>
  <c r="L94" i="1"/>
  <c r="M94" i="1" s="1"/>
  <c r="L95" i="1"/>
  <c r="M95" i="1" s="1"/>
  <c r="L96" i="1"/>
  <c r="M96" i="1" s="1"/>
  <c r="L97" i="1"/>
  <c r="M97" i="1" s="1"/>
  <c r="L98" i="1"/>
  <c r="M98" i="1" s="1"/>
  <c r="L99" i="1"/>
  <c r="M99" i="1" s="1"/>
  <c r="L100" i="1"/>
  <c r="M100" i="1" s="1"/>
  <c r="L2" i="1"/>
  <c r="M2" i="1" s="1"/>
  <c r="I4" i="1" l="1"/>
  <c r="H4" i="1"/>
  <c r="J4" i="1"/>
  <c r="H3" i="1"/>
  <c r="J3" i="1"/>
  <c r="I3" i="1"/>
  <c r="I2" i="1"/>
  <c r="H2" i="1"/>
  <c r="J2" i="1"/>
  <c r="L4" i="1"/>
  <c r="M4" i="1" s="1"/>
  <c r="L6" i="1" l="1"/>
  <c r="L8" i="1"/>
  <c r="M8" i="1" s="1"/>
  <c r="M6" i="1" l="1"/>
  <c r="N5" i="1" a="1"/>
  <c r="N5" i="1" s="1"/>
  <c r="N9" i="1" a="1"/>
  <c r="N9" i="1" s="1"/>
  <c r="N13" i="1" a="1"/>
  <c r="N13" i="1" s="1"/>
  <c r="N17" i="1" a="1"/>
  <c r="N17" i="1" s="1"/>
  <c r="N21" i="1" a="1"/>
  <c r="N21" i="1" s="1"/>
  <c r="N25" i="1" a="1"/>
  <c r="N25" i="1" s="1"/>
  <c r="N29" i="1" a="1"/>
  <c r="N29" i="1" s="1"/>
  <c r="N33" i="1" a="1"/>
  <c r="N33" i="1" s="1"/>
  <c r="N37" i="1" a="1"/>
  <c r="N37" i="1" s="1"/>
  <c r="N41" i="1" a="1"/>
  <c r="N41" i="1" s="1"/>
  <c r="N45" i="1" a="1"/>
  <c r="N45" i="1" s="1"/>
  <c r="N49" i="1" a="1"/>
  <c r="N49" i="1" s="1"/>
  <c r="N53" i="1" a="1"/>
  <c r="N53" i="1" s="1"/>
  <c r="N57" i="1" a="1"/>
  <c r="N57" i="1" s="1"/>
  <c r="N61" i="1" a="1"/>
  <c r="N61" i="1" s="1"/>
  <c r="N65" i="1" a="1"/>
  <c r="N65" i="1" s="1"/>
  <c r="N69" i="1" a="1"/>
  <c r="N69" i="1" s="1"/>
  <c r="N73" i="1" a="1"/>
  <c r="N73" i="1" s="1"/>
  <c r="N77" i="1" a="1"/>
  <c r="N77" i="1" s="1"/>
  <c r="N81" i="1" a="1"/>
  <c r="N81" i="1" s="1"/>
  <c r="N85" i="1" a="1"/>
  <c r="N85" i="1" s="1"/>
  <c r="N89" i="1" a="1"/>
  <c r="N89" i="1" s="1"/>
  <c r="N93" i="1" a="1"/>
  <c r="N93" i="1" s="1"/>
  <c r="N97" i="1" a="1"/>
  <c r="N97" i="1" s="1"/>
  <c r="N8" i="1" a="1"/>
  <c r="N8" i="1" s="1"/>
  <c r="N16" i="1" a="1"/>
  <c r="N16" i="1" s="1"/>
  <c r="N24" i="1" a="1"/>
  <c r="N24" i="1" s="1"/>
  <c r="N32" i="1" a="1"/>
  <c r="N32" i="1" s="1"/>
  <c r="N40" i="1" a="1"/>
  <c r="N40" i="1" s="1"/>
  <c r="N48" i="1" a="1"/>
  <c r="N48" i="1" s="1"/>
  <c r="N56" i="1" a="1"/>
  <c r="N56" i="1" s="1"/>
  <c r="N60" i="1" a="1"/>
  <c r="N60" i="1" s="1"/>
  <c r="N72" i="1" a="1"/>
  <c r="N72" i="1" s="1"/>
  <c r="N80" i="1" a="1"/>
  <c r="N80" i="1" s="1"/>
  <c r="N88" i="1" a="1"/>
  <c r="N88" i="1" s="1"/>
  <c r="N96" i="1" a="1"/>
  <c r="N96" i="1" s="1"/>
  <c r="N55" i="1" a="1"/>
  <c r="N55" i="1" s="1"/>
  <c r="N59" i="1" a="1"/>
  <c r="N59" i="1" s="1"/>
  <c r="N63" i="1" a="1"/>
  <c r="N63" i="1" s="1"/>
  <c r="N67" i="1" a="1"/>
  <c r="N67" i="1" s="1"/>
  <c r="N71" i="1" a="1"/>
  <c r="N71" i="1" s="1"/>
  <c r="N75" i="1" a="1"/>
  <c r="N75" i="1" s="1"/>
  <c r="N79" i="1" a="1"/>
  <c r="N79" i="1" s="1"/>
  <c r="N83" i="1" a="1"/>
  <c r="N83" i="1" s="1"/>
  <c r="N87" i="1" a="1"/>
  <c r="N87" i="1" s="1"/>
  <c r="N91" i="1" a="1"/>
  <c r="N91" i="1" s="1"/>
  <c r="N95" i="1" a="1"/>
  <c r="N95" i="1" s="1"/>
  <c r="N99" i="1" a="1"/>
  <c r="N99" i="1" s="1"/>
  <c r="N6" i="1" a="1"/>
  <c r="N6" i="1" s="1"/>
  <c r="N10" i="1" a="1"/>
  <c r="N10" i="1" s="1"/>
  <c r="N14" i="1" a="1"/>
  <c r="N14" i="1" s="1"/>
  <c r="N18" i="1" a="1"/>
  <c r="N18" i="1" s="1"/>
  <c r="N22" i="1" a="1"/>
  <c r="N22" i="1" s="1"/>
  <c r="N26" i="1" a="1"/>
  <c r="N26" i="1" s="1"/>
  <c r="N30" i="1" a="1"/>
  <c r="N30" i="1" s="1"/>
  <c r="N34" i="1" a="1"/>
  <c r="N34" i="1" s="1"/>
  <c r="N38" i="1" a="1"/>
  <c r="N38" i="1" s="1"/>
  <c r="N42" i="1" a="1"/>
  <c r="N42" i="1" s="1"/>
  <c r="N46" i="1" a="1"/>
  <c r="N46" i="1" s="1"/>
  <c r="N50" i="1" a="1"/>
  <c r="N50" i="1" s="1"/>
  <c r="N54" i="1" a="1"/>
  <c r="N54" i="1" s="1"/>
  <c r="N58" i="1" a="1"/>
  <c r="N58" i="1" s="1"/>
  <c r="N62" i="1" a="1"/>
  <c r="N62" i="1" s="1"/>
  <c r="N66" i="1" a="1"/>
  <c r="N66" i="1" s="1"/>
  <c r="N70" i="1" a="1"/>
  <c r="N70" i="1" s="1"/>
  <c r="N74" i="1" a="1"/>
  <c r="N74" i="1" s="1"/>
  <c r="N78" i="1" a="1"/>
  <c r="N78" i="1" s="1"/>
  <c r="N82" i="1" a="1"/>
  <c r="N82" i="1" s="1"/>
  <c r="N86" i="1" a="1"/>
  <c r="N86" i="1" s="1"/>
  <c r="N90" i="1" a="1"/>
  <c r="N90" i="1" s="1"/>
  <c r="N94" i="1" a="1"/>
  <c r="N94" i="1" s="1"/>
  <c r="N98" i="1" a="1"/>
  <c r="N98" i="1" s="1"/>
  <c r="N4" i="1" a="1"/>
  <c r="N4" i="1" s="1"/>
  <c r="N12" i="1" a="1"/>
  <c r="N12" i="1" s="1"/>
  <c r="N20" i="1" a="1"/>
  <c r="N20" i="1" s="1"/>
  <c r="N28" i="1" a="1"/>
  <c r="N28" i="1" s="1"/>
  <c r="N36" i="1" a="1"/>
  <c r="N36" i="1" s="1"/>
  <c r="N44" i="1" a="1"/>
  <c r="N44" i="1" s="1"/>
  <c r="N52" i="1" a="1"/>
  <c r="N52" i="1" s="1"/>
  <c r="N64" i="1" a="1"/>
  <c r="N64" i="1" s="1"/>
  <c r="N68" i="1" a="1"/>
  <c r="N68" i="1" s="1"/>
  <c r="N76" i="1" a="1"/>
  <c r="N76" i="1" s="1"/>
  <c r="N84" i="1" a="1"/>
  <c r="N84" i="1" s="1"/>
  <c r="N92" i="1" a="1"/>
  <c r="N92" i="1" s="1"/>
  <c r="N2" i="1" a="1"/>
  <c r="N2" i="1" s="1"/>
  <c r="N7" i="1" a="1"/>
  <c r="N7" i="1" s="1"/>
  <c r="N15" i="1" a="1"/>
  <c r="N15" i="1" s="1"/>
  <c r="N23" i="1" a="1"/>
  <c r="N23" i="1" s="1"/>
  <c r="N31" i="1" a="1"/>
  <c r="N31" i="1" s="1"/>
  <c r="N39" i="1" a="1"/>
  <c r="N39" i="1" s="1"/>
  <c r="N47" i="1" a="1"/>
  <c r="N47" i="1" s="1"/>
  <c r="N3" i="1" a="1"/>
  <c r="N3" i="1" s="1"/>
  <c r="N11" i="1" a="1"/>
  <c r="N11" i="1" s="1"/>
  <c r="N19" i="1" a="1"/>
  <c r="N19" i="1" s="1"/>
  <c r="N27" i="1" a="1"/>
  <c r="N27" i="1" s="1"/>
  <c r="N35" i="1" a="1"/>
  <c r="N35" i="1" s="1"/>
  <c r="N43" i="1" a="1"/>
  <c r="N43" i="1" s="1"/>
  <c r="N51" i="1" a="1"/>
  <c r="N51" i="1" s="1"/>
</calcChain>
</file>

<file path=xl/sharedStrings.xml><?xml version="1.0" encoding="utf-8"?>
<sst xmlns="http://schemas.openxmlformats.org/spreadsheetml/2006/main" count="20" uniqueCount="9">
  <si>
    <t>رقم العقد</t>
  </si>
  <si>
    <t>الإسم</t>
  </si>
  <si>
    <t>تاريخ الإنتهاء</t>
  </si>
  <si>
    <t>عمرو</t>
  </si>
  <si>
    <t>محمد</t>
  </si>
  <si>
    <t>العميل</t>
  </si>
  <si>
    <t>خالد</t>
  </si>
  <si>
    <t>عادل</t>
  </si>
  <si>
    <t>سامح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</si>
</sst>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</font>
    <font>
      <b/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4" fontId="1" fillId="0" borderId="2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4" fontId="1" fillId="0" borderId="3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4" fontId="1" fillId="0" borderId="4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4" fontId="1" fillId="0" borderId="5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14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7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99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99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CCECFF"/>
      <color rgb="FF99FF99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180976</xdr:colOff>
      <xdr:row>4</xdr:row>
      <xdr:rowOff>57150</xdr:rowOff>
    </xdr:from>
    <xdr:to>
      <xdr:col>6</xdr:col>
      <xdr:colOff>762001</xdr:colOff>
      <xdr:row>10</xdr:row>
      <xdr:rowOff>161925</xdr:rowOff>
    </xdr:to>
    <xdr:sp macro="" textlink="">
      <xdr:nvSpPr>
        <xdr:cNvPr id="2" name="TextBox 1"/>
        <xdr:cNvSpPr txBox="1"/>
      </xdr:nvSpPr>
      <xdr:spPr>
        <a:xfrm>
          <a:off x="9981152249" y="828675"/>
          <a:ext cx="2924175" cy="1266825"/>
        </a:xfrm>
        <a:prstGeom prst="rect">
          <a:avLst/>
        </a:prstGeom>
        <a:solidFill>
          <a:srgbClr val="CCEC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 rtl="1"/>
          <a:r>
            <a:rPr lang="ar-LB" sz="1600" b="1">
              <a:latin typeface="KFGQPC Uthman Taha Naskh" pitchFamily="2" charset="-78"/>
              <a:cs typeface="KFGQPC Uthman Taha Naskh" pitchFamily="2" charset="-78"/>
            </a:rPr>
            <a:t>تستطيع ان تضيف ما تشاء</a:t>
          </a:r>
          <a:r>
            <a:rPr lang="ar-LB" sz="1600" b="1" baseline="0">
              <a:latin typeface="KFGQPC Uthman Taha Naskh" pitchFamily="2" charset="-78"/>
              <a:cs typeface="KFGQPC Uthman Taha Naskh" pitchFamily="2" charset="-78"/>
            </a:rPr>
            <a:t> (حتى 100 اسم)</a:t>
          </a:r>
        </a:p>
        <a:p>
          <a:pPr algn="r" rtl="1"/>
          <a:r>
            <a:rPr lang="ar-LB" sz="1600" b="1" baseline="0">
              <a:latin typeface="KFGQPC Uthman Taha Naskh" pitchFamily="2" charset="-78"/>
              <a:cs typeface="KFGQPC Uthman Taha Naskh" pitchFamily="2" charset="-78"/>
            </a:rPr>
            <a:t>في اللائحة و سوف تظهر البيانات  بمجرد اختيارالاسم من القائمة المنسدلة</a:t>
          </a:r>
          <a:endParaRPr lang="ru-RU" sz="1600" b="1">
            <a:cs typeface="KFGQPC Uthman Taha Naskh" pitchFamily="2" charset="-7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0"/>
  <sheetViews>
    <sheetView rightToLeft="1" tabSelected="1" workbookViewId="0">
      <selection activeCell="F14" sqref="F14"/>
    </sheetView>
  </sheetViews>
  <sheetFormatPr defaultRowHeight="15" x14ac:dyDescent="0.25"/>
  <cols>
    <col min="1" max="7" width="11.7109375" style="1" customWidth="1"/>
    <col min="8" max="8" width="17" style="1" customWidth="1"/>
    <col min="9" max="9" width="9.140625" style="1"/>
    <col min="10" max="10" width="12.7109375" style="1" customWidth="1"/>
    <col min="11" max="11" width="9.140625" style="1" hidden="1" customWidth="1"/>
    <col min="12" max="14" width="9.28515625" style="1" hidden="1" customWidth="1"/>
    <col min="15" max="15" width="0" style="1" hidden="1" customWidth="1"/>
    <col min="16" max="16384" width="9.140625" style="1"/>
  </cols>
  <sheetData>
    <row r="1" spans="1:15" ht="15.75" thickBot="1" x14ac:dyDescent="0.3">
      <c r="A1" s="10" t="s">
        <v>0</v>
      </c>
      <c r="B1" s="10" t="s">
        <v>1</v>
      </c>
      <c r="C1" s="10" t="s">
        <v>2</v>
      </c>
      <c r="E1" s="10" t="s">
        <v>5</v>
      </c>
      <c r="F1" s="11" t="s">
        <v>8</v>
      </c>
      <c r="H1" s="10" t="s">
        <v>0</v>
      </c>
      <c r="I1" s="10" t="s">
        <v>1</v>
      </c>
      <c r="J1" s="10" t="s">
        <v>2</v>
      </c>
    </row>
    <row r="2" spans="1:15" x14ac:dyDescent="0.25">
      <c r="A2" s="6">
        <v>212</v>
      </c>
      <c r="B2" s="6" t="s">
        <v>3</v>
      </c>
      <c r="C2" s="7">
        <v>41779</v>
      </c>
      <c r="H2" s="1">
        <f>IF(ROWS(H$2:H2)&gt;COUNTIF($B$2:$B$100,$F$1),"",INDEX(A$2:A$100,$K2))</f>
        <v>250</v>
      </c>
      <c r="I2" s="1" t="str">
        <f>IF(ROWS(I$2:I2)&gt;COUNTIF($B$2:$B$100,$F$1),"",INDEX(B$2:B$100,$K2))</f>
        <v>سامح</v>
      </c>
      <c r="J2" s="12">
        <f>IF(ROWS(J$2:J2)&gt;COUNTIF($B$2:$B$100,$F$1),"",INDEX(C$2:C$100,$K2))</f>
        <v>41723</v>
      </c>
      <c r="K2" s="1">
        <f>IF(ROWS($K$2:K2)&gt;COUNT($O$2:$O$100),"",SMALL($O$2:$O$100,ROWS($K$2:K2)))</f>
        <v>8</v>
      </c>
      <c r="L2" s="1">
        <f>IF(COUNTIF($B$2:B2,B2)=1,MAX($L$1:L1)+1,"")</f>
        <v>1</v>
      </c>
      <c r="M2" s="1" t="str">
        <f>IF(L2&lt;&gt;"",INDEX($B$2:$B$100,MATCH(L2,$L$2:$L$100,0)),"")</f>
        <v>عمرو</v>
      </c>
      <c r="N2" s="1" t="str">
        <f t="array" ref="N2">IF(ROWS($N$2:N2)&gt;MAX($L$2:$L$100),"",INDEX($M$2:$M$100,SMALL(IF($M$2:$M$100&lt;&gt;"",ROW($M$2:$M$100)-ROW($M$2)+1),ROWS($N$2:N2))))</f>
        <v>عمرو</v>
      </c>
      <c r="O2" s="1" t="str">
        <f>IFERROR(MATCH($F$1,B2:B2,0)+ROW(A1)-1,"")</f>
        <v/>
      </c>
    </row>
    <row r="3" spans="1:15" x14ac:dyDescent="0.25">
      <c r="A3" s="2">
        <v>213</v>
      </c>
      <c r="B3" s="2" t="s">
        <v>3</v>
      </c>
      <c r="C3" s="3">
        <v>41802</v>
      </c>
      <c r="H3" s="1">
        <f>IF(ROWS(H$2:H3)&gt;COUNTIF($B$2:$B$100,$F$1),"",INDEX(A$2:A$100,$K3))</f>
        <v>153</v>
      </c>
      <c r="I3" s="1" t="str">
        <f>IF(ROWS(I$2:I3)&gt;COUNTIF($B$2:$B$100,$F$1),"",INDEX(B$2:B$100,$K3))</f>
        <v>سامح</v>
      </c>
      <c r="J3" s="12">
        <f>IF(ROWS(J$2:J3)&gt;COUNTIF($B$2:$B$100,$F$1),"",INDEX(C$2:C$100,$K3))</f>
        <v>41723</v>
      </c>
      <c r="K3" s="1">
        <f>IF(ROWS($K$2:K3)&gt;COUNT($O$2:$O$100),"",SMALL($O$2:$O$100,ROWS($K$2:K3)))</f>
        <v>12</v>
      </c>
      <c r="L3" s="1" t="str">
        <f>IF(COUNTIF($B$2:B3,B3)=1,MAX($L$1:L2)+1,"")</f>
        <v/>
      </c>
      <c r="M3" s="1" t="str">
        <f t="shared" ref="M3:M66" si="0">IF(L3&lt;&gt;"",INDEX($B$2:$B$100,MATCH(L3,$L$2:$L$100,0)),"")</f>
        <v/>
      </c>
      <c r="N3" s="1" t="str">
        <f t="array" ref="N3">IF(ROWS($N$2:N3)&gt;MAX($L$2:$L$100),"",INDEX($M$2:$M$100,SMALL(IF($M$2:$M$100&lt;&gt;"",ROW($M$2:$M$100)-ROW($M$2)+1),ROWS($N$2:N3))))</f>
        <v>محمد</v>
      </c>
      <c r="O3" s="1" t="str">
        <f t="shared" ref="O3:O66" si="1">IFERROR(MATCH($F$1,B3:B3,0)+ROW(A2)-1,"")</f>
        <v/>
      </c>
    </row>
    <row r="4" spans="1:15" x14ac:dyDescent="0.25">
      <c r="A4" s="2">
        <v>214</v>
      </c>
      <c r="B4" s="2" t="s">
        <v>4</v>
      </c>
      <c r="C4" s="3">
        <v>41795</v>
      </c>
      <c r="H4" s="1" t="str">
        <f>IF(ROWS(H$2:H4)&gt;COUNTIF($B$2:$B$100,$F$1),"",INDEX(A$2:A$100,$K4))</f>
        <v/>
      </c>
      <c r="I4" s="1" t="str">
        <f>IF(ROWS(I$2:I4)&gt;COUNTIF($B$2:$B$100,$F$1),"",INDEX(B$2:B$100,$K4))</f>
        <v/>
      </c>
      <c r="J4" s="12" t="str">
        <f>IF(ROWS(J$2:J4)&gt;COUNTIF($B$2:$B$100,$F$1),"",INDEX(C$2:C$100,$K4))</f>
        <v/>
      </c>
      <c r="K4" s="1" t="str">
        <f>IF(ROWS($K$2:K4)&gt;COUNT($O$2:$O$100),"",SMALL($O$2:$O$100,ROWS($K$2:K4)))</f>
        <v/>
      </c>
      <c r="L4" s="1">
        <f>IF(COUNTIF($B$2:B4,B4)=1,MAX($L$1:L3)+1,"")</f>
        <v>2</v>
      </c>
      <c r="M4" s="1" t="str">
        <f t="shared" si="0"/>
        <v>محمد</v>
      </c>
      <c r="N4" s="1" t="str">
        <f t="array" ref="N4">IF(ROWS($N$2:N4)&gt;MAX($L$2:$L$100),"",INDEX($M$2:$M$100,SMALL(IF($M$2:$M$100&lt;&gt;"",ROW($M$2:$M$100)-ROW($M$2)+1),ROWS($N$2:N4))))</f>
        <v>خالد</v>
      </c>
      <c r="O4" s="1" t="str">
        <f t="shared" si="1"/>
        <v/>
      </c>
    </row>
    <row r="5" spans="1:15" x14ac:dyDescent="0.25">
      <c r="A5" s="2">
        <v>215</v>
      </c>
      <c r="B5" s="2" t="s">
        <v>4</v>
      </c>
      <c r="C5" s="3">
        <v>41769</v>
      </c>
      <c r="J5" s="12"/>
      <c r="K5" s="1" t="str">
        <f>IF(ROWS($K$2:K5)&gt;COUNT($O$2:$O$100),"",SMALL($O$2:$O$100,ROWS($K$2:K5)))</f>
        <v/>
      </c>
      <c r="L5" s="1" t="str">
        <f>IF(COUNTIF($B$2:B5,B5)=1,MAX($L$1:L4)+1,"")</f>
        <v/>
      </c>
      <c r="M5" s="1" t="str">
        <f t="shared" si="0"/>
        <v/>
      </c>
      <c r="N5" s="1" t="str">
        <f t="array" ref="N5">IF(ROWS($N$2:N5)&gt;MAX($L$2:$L$100),"",INDEX($M$2:$M$100,SMALL(IF($M$2:$M$100&lt;&gt;"",ROW($M$2:$M$100)-ROW($M$2)+1),ROWS($N$2:N5))))</f>
        <v>عادل</v>
      </c>
      <c r="O5" s="1" t="str">
        <f t="shared" si="1"/>
        <v/>
      </c>
    </row>
    <row r="6" spans="1:15" x14ac:dyDescent="0.25">
      <c r="A6" s="8">
        <v>199</v>
      </c>
      <c r="B6" s="8" t="s">
        <v>6</v>
      </c>
      <c r="C6" s="9">
        <v>41275</v>
      </c>
      <c r="J6" s="12"/>
      <c r="K6" s="1" t="str">
        <f>IF(ROWS($K$2:K6)&gt;COUNT($O$2:$O$100),"",SMALL($O$2:$O$100,ROWS($K$2:K6)))</f>
        <v/>
      </c>
      <c r="L6" s="1">
        <f>IF(COUNTIF($B$2:B6,B6)=1,MAX($L$1:L5)+1,"")</f>
        <v>3</v>
      </c>
      <c r="M6" s="1" t="str">
        <f t="shared" si="0"/>
        <v>خالد</v>
      </c>
      <c r="N6" s="1" t="str">
        <f t="array" ref="N6">IF(ROWS($N$2:N6)&gt;MAX($L$2:$L$100),"",INDEX($M$2:$M$100,SMALL(IF($M$2:$M$100&lt;&gt;"",ROW($M$2:$M$100)-ROW($M$2)+1),ROWS($N$2:N6))))</f>
        <v>سامح</v>
      </c>
      <c r="O6" s="1" t="str">
        <f t="shared" si="1"/>
        <v/>
      </c>
    </row>
    <row r="7" spans="1:15" ht="15.75" thickBot="1" x14ac:dyDescent="0.3">
      <c r="A7" s="4">
        <v>200</v>
      </c>
      <c r="B7" s="4" t="s">
        <v>3</v>
      </c>
      <c r="C7" s="5">
        <v>41718</v>
      </c>
      <c r="J7" s="12"/>
      <c r="K7" s="1" t="str">
        <f>IF(ROWS($K$2:K7)&gt;COUNT($O$2:$O$100),"",SMALL($O$2:$O$100,ROWS($K$2:K7)))</f>
        <v/>
      </c>
      <c r="L7" s="1" t="str">
        <f>IF(COUNTIF($B$2:B7,B7)=1,MAX($L$1:L6)+1,"")</f>
        <v/>
      </c>
      <c r="M7" s="1" t="str">
        <f t="shared" si="0"/>
        <v/>
      </c>
      <c r="N7" s="1" t="str">
        <f t="array" ref="N7">IF(ROWS($N$2:N7)&gt;MAX($L$2:$L$100),"",INDEX($M$2:$M$100,SMALL(IF($M$2:$M$100&lt;&gt;"",ROW($M$2:$M$100)-ROW($M$2)+1),ROWS($N$2:N7))))</f>
        <v/>
      </c>
      <c r="O7" s="1" t="str">
        <f t="shared" si="1"/>
        <v/>
      </c>
    </row>
    <row r="8" spans="1:15" ht="15.75" thickBot="1" x14ac:dyDescent="0.3">
      <c r="A8" s="1">
        <v>215</v>
      </c>
      <c r="B8" s="4" t="s">
        <v>7</v>
      </c>
      <c r="C8" s="5">
        <v>41718</v>
      </c>
      <c r="J8" s="12"/>
      <c r="K8" s="1" t="str">
        <f>IF(ROWS($K$2:K8)&gt;COUNT($O$2:$O$100),"",SMALL($O$2:$O$100,ROWS($K$2:K8)))</f>
        <v/>
      </c>
      <c r="L8" s="1">
        <f>IF(COUNTIF($B$2:B8,B8)=1,MAX($L$1:L7)+1,"")</f>
        <v>4</v>
      </c>
      <c r="M8" s="1" t="str">
        <f t="shared" si="0"/>
        <v>عادل</v>
      </c>
      <c r="N8" s="1" t="str">
        <f t="array" ref="N8">IF(ROWS($N$2:N8)&gt;MAX($L$2:$L$100),"",INDEX($M$2:$M$100,SMALL(IF($M$2:$M$100&lt;&gt;"",ROW($M$2:$M$100)-ROW($M$2)+1),ROWS($N$2:N8))))</f>
        <v/>
      </c>
      <c r="O8" s="1" t="str">
        <f t="shared" si="1"/>
        <v/>
      </c>
    </row>
    <row r="9" spans="1:15" x14ac:dyDescent="0.25">
      <c r="A9" s="1">
        <v>250</v>
      </c>
      <c r="B9" s="1" t="s">
        <v>8</v>
      </c>
      <c r="C9" s="12">
        <v>41723</v>
      </c>
      <c r="J9" s="12"/>
      <c r="K9" s="1" t="str">
        <f>IF(ROWS($K$2:K9)&gt;COUNT($O$2:$O$100),"",SMALL($O$2:$O$100,ROWS($K$2:K9)))</f>
        <v/>
      </c>
      <c r="L9" s="1">
        <f>IF(COUNTIF($B$2:B9,B9)=1,MAX($L$1:L8)+1,"")</f>
        <v>5</v>
      </c>
      <c r="M9" s="1" t="str">
        <f t="shared" si="0"/>
        <v>سامح</v>
      </c>
      <c r="N9" s="1" t="str">
        <f t="array" ref="N9">IF(ROWS($N$2:N9)&gt;MAX($L$2:$L$100),"",INDEX($M$2:$M$100,SMALL(IF($M$2:$M$100&lt;&gt;"",ROW($M$2:$M$100)-ROW($M$2)+1),ROWS($N$2:N9))))</f>
        <v/>
      </c>
      <c r="O9" s="1">
        <f t="shared" si="1"/>
        <v>8</v>
      </c>
    </row>
    <row r="10" spans="1:15" x14ac:dyDescent="0.25">
      <c r="A10" s="2">
        <v>214</v>
      </c>
      <c r="B10" s="2" t="s">
        <v>4</v>
      </c>
      <c r="C10" s="3">
        <v>41795</v>
      </c>
      <c r="J10" s="12"/>
      <c r="K10" s="1" t="str">
        <f>IF(ROWS($K$2:K10)&gt;COUNT($O$2:$O$100),"",SMALL($O$2:$O$100,ROWS($K$2:K10)))</f>
        <v/>
      </c>
      <c r="L10" s="1" t="str">
        <f>IF(COUNTIF($B$2:B10,B10)=1,MAX($L$1:L9)+1,"")</f>
        <v/>
      </c>
      <c r="M10" s="1" t="str">
        <f t="shared" si="0"/>
        <v/>
      </c>
      <c r="N10" s="1" t="str">
        <f t="array" ref="N10">IF(ROWS($N$2:N10)&gt;MAX($L$2:$L$100),"",INDEX($M$2:$M$100,SMALL(IF($M$2:$M$100&lt;&gt;"",ROW($M$2:$M$100)-ROW($M$2)+1),ROWS($N$2:N10))))</f>
        <v/>
      </c>
      <c r="O10" s="1" t="str">
        <f t="shared" si="1"/>
        <v/>
      </c>
    </row>
    <row r="11" spans="1:15" x14ac:dyDescent="0.25">
      <c r="A11" s="2">
        <v>215</v>
      </c>
      <c r="B11" s="2" t="s">
        <v>4</v>
      </c>
      <c r="C11" s="3">
        <v>41769</v>
      </c>
      <c r="J11" s="12"/>
      <c r="K11" s="1" t="str">
        <f>IF(ROWS($K$2:K11)&gt;COUNT($O$2:$O$100),"",SMALL($O$2:$O$100,ROWS($K$2:K11)))</f>
        <v/>
      </c>
      <c r="L11" s="1" t="str">
        <f>IF(COUNTIF($B$2:B11,B11)=1,MAX($L$1:L10)+1,"")</f>
        <v/>
      </c>
      <c r="M11" s="1" t="str">
        <f t="shared" si="0"/>
        <v/>
      </c>
      <c r="N11" s="1" t="str">
        <f t="array" ref="N11">IF(ROWS($N$2:N11)&gt;MAX($L$2:$L$100),"",INDEX($M$2:$M$100,SMALL(IF($M$2:$M$100&lt;&gt;"",ROW($M$2:$M$100)-ROW($M$2)+1),ROWS($N$2:N11))))</f>
        <v/>
      </c>
      <c r="O11" s="1" t="str">
        <f t="shared" si="1"/>
        <v/>
      </c>
    </row>
    <row r="12" spans="1:15" x14ac:dyDescent="0.25">
      <c r="A12" s="8">
        <v>199</v>
      </c>
      <c r="B12" s="8" t="s">
        <v>6</v>
      </c>
      <c r="C12" s="9">
        <v>41275</v>
      </c>
      <c r="J12" s="12"/>
      <c r="K12" s="1" t="str">
        <f>IF(ROWS($K$2:K12)&gt;COUNT($O$2:$O$100),"",SMALL($O$2:$O$100,ROWS($K$2:K12)))</f>
        <v/>
      </c>
      <c r="L12" s="1" t="str">
        <f>IF(COUNTIF($B$2:B12,B12)=1,MAX($L$1:L11)+1,"")</f>
        <v/>
      </c>
      <c r="M12" s="1" t="str">
        <f t="shared" si="0"/>
        <v/>
      </c>
      <c r="N12" s="1" t="str">
        <f t="array" ref="N12">IF(ROWS($N$2:N12)&gt;MAX($L$2:$L$100),"",INDEX($M$2:$M$100,SMALL(IF($M$2:$M$100&lt;&gt;"",ROW($M$2:$M$100)-ROW($M$2)+1),ROWS($N$2:N12))))</f>
        <v/>
      </c>
      <c r="O12" s="1" t="str">
        <f t="shared" si="1"/>
        <v/>
      </c>
    </row>
    <row r="13" spans="1:15" x14ac:dyDescent="0.25">
      <c r="A13" s="1">
        <v>153</v>
      </c>
      <c r="B13" s="1" t="s">
        <v>8</v>
      </c>
      <c r="C13" s="12">
        <v>41723</v>
      </c>
      <c r="J13" s="12"/>
      <c r="K13" s="1" t="str">
        <f>IF(ROWS($K$2:K13)&gt;COUNT($O$2:$O$100),"",SMALL($O$2:$O$100,ROWS($K$2:K13)))</f>
        <v/>
      </c>
      <c r="L13" s="1" t="str">
        <f>IF(COUNTIF($B$2:B13,B13)=1,MAX($L$1:L12)+1,"")</f>
        <v/>
      </c>
      <c r="M13" s="1" t="str">
        <f t="shared" si="0"/>
        <v/>
      </c>
      <c r="N13" s="1" t="str">
        <f t="array" ref="N13">IF(ROWS($N$2:N13)&gt;MAX($L$2:$L$100),"",INDEX($M$2:$M$100,SMALL(IF($M$2:$M$100&lt;&gt;"",ROW($M$2:$M$100)-ROW($M$2)+1),ROWS($N$2:N13))))</f>
        <v/>
      </c>
      <c r="O13" s="1">
        <f t="shared" si="1"/>
        <v>12</v>
      </c>
    </row>
    <row r="14" spans="1:15" x14ac:dyDescent="0.25">
      <c r="J14" s="12"/>
      <c r="K14" s="1" t="str">
        <f>IF(ROWS($K$2:K14)&gt;COUNT($O$2:$O$100),"",SMALL($O$2:$O$100,ROWS($K$2:K14)))</f>
        <v/>
      </c>
      <c r="L14" s="1" t="str">
        <f>IF(COUNTIF($B$2:B14,B14)=1,MAX($L$1:L13)+1,"")</f>
        <v/>
      </c>
      <c r="M14" s="1" t="str">
        <f t="shared" si="0"/>
        <v/>
      </c>
      <c r="N14" s="1" t="str">
        <f t="array" ref="N14">IF(ROWS($N$2:N14)&gt;MAX($L$2:$L$100),"",INDEX($M$2:$M$100,SMALL(IF($M$2:$M$100&lt;&gt;"",ROW($M$2:$M$100)-ROW($M$2)+1),ROWS($N$2:N14))))</f>
        <v/>
      </c>
      <c r="O14" s="1" t="str">
        <f t="shared" si="1"/>
        <v/>
      </c>
    </row>
    <row r="15" spans="1:15" x14ac:dyDescent="0.25">
      <c r="J15" s="12"/>
      <c r="K15" s="1" t="str">
        <f>IF(ROWS($K$2:K15)&gt;COUNT($O$2:$O$100),"",SMALL($O$2:$O$100,ROWS($K$2:K15)))</f>
        <v/>
      </c>
      <c r="L15" s="1" t="str">
        <f>IF(COUNTIF($B$2:B15,B15)=1,MAX($L$1:L14)+1,"")</f>
        <v/>
      </c>
      <c r="M15" s="1" t="str">
        <f t="shared" si="0"/>
        <v/>
      </c>
      <c r="N15" s="1" t="str">
        <f t="array" ref="N15">IF(ROWS($N$2:N15)&gt;MAX($L$2:$L$100),"",INDEX($M$2:$M$100,SMALL(IF($M$2:$M$100&lt;&gt;"",ROW($M$2:$M$100)-ROW($M$2)+1),ROWS($N$2:N15))))</f>
        <v/>
      </c>
      <c r="O15" s="1" t="str">
        <f t="shared" si="1"/>
        <v/>
      </c>
    </row>
    <row r="16" spans="1:15" x14ac:dyDescent="0.25">
      <c r="J16" s="12"/>
      <c r="K16" s="1" t="str">
        <f>IF(ROWS($K$2:K16)&gt;COUNT($O$2:$O$100),"",SMALL($O$2:$O$100,ROWS($K$2:K16)))</f>
        <v/>
      </c>
      <c r="L16" s="1" t="str">
        <f>IF(COUNTIF($B$2:B16,B16)=1,MAX($L$1:L15)+1,"")</f>
        <v/>
      </c>
      <c r="M16" s="1" t="str">
        <f t="shared" si="0"/>
        <v/>
      </c>
      <c r="N16" s="1" t="str">
        <f t="array" ref="N16">IF(ROWS($N$2:N16)&gt;MAX($L$2:$L$100),"",INDEX($M$2:$M$100,SMALL(IF($M$2:$M$100&lt;&gt;"",ROW($M$2:$M$100)-ROW($M$2)+1),ROWS($N$2:N16))))</f>
        <v/>
      </c>
      <c r="O16" s="1" t="str">
        <f t="shared" si="1"/>
        <v/>
      </c>
    </row>
    <row r="17" spans="10:15" x14ac:dyDescent="0.25">
      <c r="J17" s="12"/>
      <c r="K17" s="1" t="str">
        <f>IF(ROWS($K$2:K17)&gt;COUNT($O$2:$O$100),"",SMALL($O$2:$O$100,ROWS($K$2:K17)))</f>
        <v/>
      </c>
      <c r="L17" s="1" t="str">
        <f>IF(COUNTIF($B$2:B17,B17)=1,MAX($L$1:L16)+1,"")</f>
        <v/>
      </c>
      <c r="M17" s="1" t="str">
        <f t="shared" si="0"/>
        <v/>
      </c>
      <c r="N17" s="1" t="str">
        <f t="array" ref="N17">IF(ROWS($N$2:N17)&gt;MAX($L$2:$L$100),"",INDEX($M$2:$M$100,SMALL(IF($M$2:$M$100&lt;&gt;"",ROW($M$2:$M$100)-ROW($M$2)+1),ROWS($N$2:N17))))</f>
        <v/>
      </c>
      <c r="O17" s="1" t="str">
        <f t="shared" si="1"/>
        <v/>
      </c>
    </row>
    <row r="18" spans="10:15" x14ac:dyDescent="0.25">
      <c r="J18" s="12"/>
      <c r="K18" s="1" t="str">
        <f>IF(ROWS($K$2:K18)&gt;COUNT($O$2:$O$100),"",SMALL($O$2:$O$100,ROWS($K$2:K18)))</f>
        <v/>
      </c>
      <c r="L18" s="1" t="str">
        <f>IF(COUNTIF($B$2:B18,B18)=1,MAX($L$1:L17)+1,"")</f>
        <v/>
      </c>
      <c r="M18" s="1" t="str">
        <f t="shared" si="0"/>
        <v/>
      </c>
      <c r="N18" s="1" t="str">
        <f t="array" ref="N18">IF(ROWS($N$2:N18)&gt;MAX($L$2:$L$100),"",INDEX($M$2:$M$100,SMALL(IF($M$2:$M$100&lt;&gt;"",ROW($M$2:$M$100)-ROW($M$2)+1),ROWS($N$2:N18))))</f>
        <v/>
      </c>
      <c r="O18" s="1" t="str">
        <f t="shared" si="1"/>
        <v/>
      </c>
    </row>
    <row r="19" spans="10:15" x14ac:dyDescent="0.25">
      <c r="J19" s="12"/>
      <c r="K19" s="1" t="str">
        <f>IF(ROWS($K$2:K19)&gt;COUNT($O$2:$O$100),"",SMALL($O$2:$O$100,ROWS($K$2:K19)))</f>
        <v/>
      </c>
      <c r="L19" s="1" t="str">
        <f>IF(COUNTIF($B$2:B19,B19)=1,MAX($L$1:L18)+1,"")</f>
        <v/>
      </c>
      <c r="M19" s="1" t="str">
        <f t="shared" si="0"/>
        <v/>
      </c>
      <c r="N19" s="1" t="str">
        <f t="array" ref="N19">IF(ROWS($N$2:N19)&gt;MAX($L$2:$L$100),"",INDEX($M$2:$M$100,SMALL(IF($M$2:$M$100&lt;&gt;"",ROW($M$2:$M$100)-ROW($M$2)+1),ROWS($N$2:N19))))</f>
        <v/>
      </c>
      <c r="O19" s="1" t="str">
        <f t="shared" si="1"/>
        <v/>
      </c>
    </row>
    <row r="20" spans="10:15" x14ac:dyDescent="0.25">
      <c r="J20" s="12"/>
      <c r="K20" s="1" t="str">
        <f>IF(ROWS($K$2:K20)&gt;COUNT($O$2:$O$100),"",SMALL($O$2:$O$100,ROWS($K$2:K20)))</f>
        <v/>
      </c>
      <c r="L20" s="1" t="str">
        <f>IF(COUNTIF($B$2:B20,B20)=1,MAX($L$1:L19)+1,"")</f>
        <v/>
      </c>
      <c r="M20" s="1" t="str">
        <f t="shared" si="0"/>
        <v/>
      </c>
      <c r="N20" s="1" t="str">
        <f t="array" ref="N20">IF(ROWS($N$2:N20)&gt;MAX($L$2:$L$100),"",INDEX($M$2:$M$100,SMALL(IF($M$2:$M$100&lt;&gt;"",ROW($M$2:$M$100)-ROW($M$2)+1),ROWS($N$2:N20))))</f>
        <v/>
      </c>
      <c r="O20" s="1" t="str">
        <f t="shared" si="1"/>
        <v/>
      </c>
    </row>
    <row r="21" spans="10:15" x14ac:dyDescent="0.25">
      <c r="J21" s="12"/>
      <c r="K21" s="1" t="str">
        <f>IF(ROWS($K$2:K21)&gt;COUNT($O$2:$O$100),"",SMALL($O$2:$O$100,ROWS($K$2:K21)))</f>
        <v/>
      </c>
      <c r="L21" s="1" t="str">
        <f>IF(COUNTIF($B$2:B21,B21)=1,MAX($L$1:L20)+1,"")</f>
        <v/>
      </c>
      <c r="M21" s="1" t="str">
        <f t="shared" si="0"/>
        <v/>
      </c>
      <c r="N21" s="1" t="str">
        <f t="array" ref="N21">IF(ROWS($N$2:N21)&gt;MAX($L$2:$L$100),"",INDEX($M$2:$M$100,SMALL(IF($M$2:$M$100&lt;&gt;"",ROW($M$2:$M$100)-ROW($M$2)+1),ROWS($N$2:N21))))</f>
        <v/>
      </c>
      <c r="O21" s="1" t="str">
        <f t="shared" si="1"/>
        <v/>
      </c>
    </row>
    <row r="22" spans="10:15" x14ac:dyDescent="0.25">
      <c r="J22" s="12"/>
      <c r="K22" s="1" t="str">
        <f>IF(ROWS($K$2:K22)&gt;COUNT($O$2:$O$100),"",SMALL($O$2:$O$100,ROWS($K$2:K22)))</f>
        <v/>
      </c>
      <c r="L22" s="1" t="str">
        <f>IF(COUNTIF($B$2:B22,B22)=1,MAX($L$1:L21)+1,"")</f>
        <v/>
      </c>
      <c r="M22" s="1" t="str">
        <f t="shared" si="0"/>
        <v/>
      </c>
      <c r="N22" s="1" t="str">
        <f t="array" ref="N22">IF(ROWS($N$2:N22)&gt;MAX($L$2:$L$100),"",INDEX($M$2:$M$100,SMALL(IF($M$2:$M$100&lt;&gt;"",ROW($M$2:$M$100)-ROW($M$2)+1),ROWS($N$2:N22))))</f>
        <v/>
      </c>
      <c r="O22" s="1" t="str">
        <f t="shared" si="1"/>
        <v/>
      </c>
    </row>
    <row r="23" spans="10:15" x14ac:dyDescent="0.25">
      <c r="J23" s="12"/>
      <c r="K23" s="1" t="str">
        <f>IF(ROWS($K$2:K23)&gt;COUNT($O$2:$O$100),"",SMALL($O$2:$O$100,ROWS($K$2:K23)))</f>
        <v/>
      </c>
      <c r="L23" s="1" t="str">
        <f>IF(COUNTIF($B$2:B23,B23)=1,MAX($L$1:L22)+1,"")</f>
        <v/>
      </c>
      <c r="M23" s="1" t="str">
        <f t="shared" si="0"/>
        <v/>
      </c>
      <c r="N23" s="1" t="str">
        <f t="array" ref="N23">IF(ROWS($N$2:N23)&gt;MAX($L$2:$L$100),"",INDEX($M$2:$M$100,SMALL(IF($M$2:$M$100&lt;&gt;"",ROW($M$2:$M$100)-ROW($M$2)+1),ROWS($N$2:N23))))</f>
        <v/>
      </c>
      <c r="O23" s="1" t="str">
        <f t="shared" si="1"/>
        <v/>
      </c>
    </row>
    <row r="24" spans="10:15" x14ac:dyDescent="0.25">
      <c r="J24" s="12"/>
      <c r="K24" s="1" t="str">
        <f>IF(ROWS($K$2:K24)&gt;COUNT($O$2:$O$100),"",SMALL($O$2:$O$100,ROWS($K$2:K24)))</f>
        <v/>
      </c>
      <c r="L24" s="1" t="str">
        <f>IF(COUNTIF($B$2:B24,B24)=1,MAX($L$1:L23)+1,"")</f>
        <v/>
      </c>
      <c r="M24" s="1" t="str">
        <f t="shared" si="0"/>
        <v/>
      </c>
      <c r="N24" s="1" t="str">
        <f t="array" ref="N24">IF(ROWS($N$2:N24)&gt;MAX($L$2:$L$100),"",INDEX($M$2:$M$100,SMALL(IF($M$2:$M$100&lt;&gt;"",ROW($M$2:$M$100)-ROW($M$2)+1),ROWS($N$2:N24))))</f>
        <v/>
      </c>
      <c r="O24" s="1" t="str">
        <f t="shared" si="1"/>
        <v/>
      </c>
    </row>
    <row r="25" spans="10:15" x14ac:dyDescent="0.25">
      <c r="J25" s="12"/>
      <c r="K25" s="1" t="str">
        <f>IF(ROWS($K$2:K25)&gt;COUNT($O$2:$O$100),"",SMALL($O$2:$O$100,ROWS($K$2:K25)))</f>
        <v/>
      </c>
      <c r="L25" s="1" t="str">
        <f>IF(COUNTIF($B$2:B25,B25)=1,MAX($L$1:L24)+1,"")</f>
        <v/>
      </c>
      <c r="M25" s="1" t="str">
        <f t="shared" si="0"/>
        <v/>
      </c>
      <c r="N25" s="1" t="str">
        <f t="array" ref="N25">IF(ROWS($N$2:N25)&gt;MAX($L$2:$L$100),"",INDEX($M$2:$M$100,SMALL(IF($M$2:$M$100&lt;&gt;"",ROW($M$2:$M$100)-ROW($M$2)+1),ROWS($N$2:N25))))</f>
        <v/>
      </c>
      <c r="O25" s="1" t="str">
        <f t="shared" si="1"/>
        <v/>
      </c>
    </row>
    <row r="26" spans="10:15" x14ac:dyDescent="0.25">
      <c r="J26" s="12"/>
      <c r="K26" s="1" t="str">
        <f>IF(ROWS($K$2:K26)&gt;COUNT($O$2:$O$100),"",SMALL($O$2:$O$100,ROWS($K$2:K26)))</f>
        <v/>
      </c>
      <c r="L26" s="1" t="str">
        <f>IF(COUNTIF($B$2:B26,B26)=1,MAX($L$1:L25)+1,"")</f>
        <v/>
      </c>
      <c r="M26" s="1" t="str">
        <f t="shared" si="0"/>
        <v/>
      </c>
      <c r="N26" s="1" t="str">
        <f t="array" ref="N26">IF(ROWS($N$2:N26)&gt;MAX($L$2:$L$100),"",INDEX($M$2:$M$100,SMALL(IF($M$2:$M$100&lt;&gt;"",ROW($M$2:$M$100)-ROW($M$2)+1),ROWS($N$2:N26))))</f>
        <v/>
      </c>
      <c r="O26" s="1" t="str">
        <f t="shared" si="1"/>
        <v/>
      </c>
    </row>
    <row r="27" spans="10:15" x14ac:dyDescent="0.25">
      <c r="J27" s="12"/>
      <c r="K27" s="1" t="str">
        <f>IF(ROWS($K$2:K27)&gt;COUNT($O$2:$O$100),"",SMALL($O$2:$O$100,ROWS($K$2:K27)))</f>
        <v/>
      </c>
      <c r="L27" s="1" t="str">
        <f>IF(COUNTIF($B$2:B27,B27)=1,MAX($L$1:L26)+1,"")</f>
        <v/>
      </c>
      <c r="M27" s="1" t="str">
        <f t="shared" si="0"/>
        <v/>
      </c>
      <c r="N27" s="1" t="str">
        <f t="array" ref="N27">IF(ROWS($N$2:N27)&gt;MAX($L$2:$L$100),"",INDEX($M$2:$M$100,SMALL(IF($M$2:$M$100&lt;&gt;"",ROW($M$2:$M$100)-ROW($M$2)+1),ROWS($N$2:N27))))</f>
        <v/>
      </c>
      <c r="O27" s="1" t="str">
        <f t="shared" si="1"/>
        <v/>
      </c>
    </row>
    <row r="28" spans="10:15" x14ac:dyDescent="0.25">
      <c r="J28" s="12"/>
      <c r="K28" s="1" t="str">
        <f>IF(ROWS($K$2:K28)&gt;COUNT($O$2:$O$100),"",SMALL($O$2:$O$100,ROWS($K$2:K28)))</f>
        <v/>
      </c>
      <c r="L28" s="1" t="str">
        <f>IF(COUNTIF($B$2:B28,B28)=1,MAX($L$1:L27)+1,"")</f>
        <v/>
      </c>
      <c r="M28" s="1" t="str">
        <f t="shared" si="0"/>
        <v/>
      </c>
      <c r="N28" s="1" t="str">
        <f t="array" ref="N28">IF(ROWS($N$2:N28)&gt;MAX($L$2:$L$100),"",INDEX($M$2:$M$100,SMALL(IF($M$2:$M$100&lt;&gt;"",ROW($M$2:$M$100)-ROW($M$2)+1),ROWS($N$2:N28))))</f>
        <v/>
      </c>
      <c r="O28" s="1" t="str">
        <f t="shared" si="1"/>
        <v/>
      </c>
    </row>
    <row r="29" spans="10:15" x14ac:dyDescent="0.25">
      <c r="J29" s="12"/>
      <c r="K29" s="1" t="str">
        <f>IF(ROWS($K$2:K29)&gt;COUNT($O$2:$O$100),"",SMALL($O$2:$O$100,ROWS($K$2:K29)))</f>
        <v/>
      </c>
      <c r="L29" s="1" t="str">
        <f>IF(COUNTIF($B$2:B29,B29)=1,MAX($L$1:L28)+1,"")</f>
        <v/>
      </c>
      <c r="M29" s="1" t="str">
        <f t="shared" si="0"/>
        <v/>
      </c>
      <c r="N29" s="1" t="str">
        <f t="array" ref="N29">IF(ROWS($N$2:N29)&gt;MAX($L$2:$L$100),"",INDEX($M$2:$M$100,SMALL(IF($M$2:$M$100&lt;&gt;"",ROW($M$2:$M$100)-ROW($M$2)+1),ROWS($N$2:N29))))</f>
        <v/>
      </c>
      <c r="O29" s="1" t="str">
        <f t="shared" si="1"/>
        <v/>
      </c>
    </row>
    <row r="30" spans="10:15" x14ac:dyDescent="0.25">
      <c r="J30" s="12"/>
      <c r="K30" s="1" t="str">
        <f>IF(ROWS($K$2:K30)&gt;COUNT($O$2:$O$100),"",SMALL($O$2:$O$100,ROWS($K$2:K30)))</f>
        <v/>
      </c>
      <c r="L30" s="1" t="str">
        <f>IF(COUNTIF($B$2:B30,B30)=1,MAX($L$1:L29)+1,"")</f>
        <v/>
      </c>
      <c r="M30" s="1" t="str">
        <f t="shared" si="0"/>
        <v/>
      </c>
      <c r="N30" s="1" t="str">
        <f t="array" ref="N30">IF(ROWS($N$2:N30)&gt;MAX($L$2:$L$100),"",INDEX($M$2:$M$100,SMALL(IF($M$2:$M$100&lt;&gt;"",ROW($M$2:$M$100)-ROW($M$2)+1),ROWS($N$2:N30))))</f>
        <v/>
      </c>
      <c r="O30" s="1" t="str">
        <f t="shared" si="1"/>
        <v/>
      </c>
    </row>
    <row r="31" spans="10:15" x14ac:dyDescent="0.25">
      <c r="J31" s="12"/>
      <c r="K31" s="1" t="str">
        <f>IF(ROWS($K$2:K31)&gt;COUNT($O$2:$O$100),"",SMALL($O$2:$O$100,ROWS($K$2:K31)))</f>
        <v/>
      </c>
      <c r="L31" s="1" t="str">
        <f>IF(COUNTIF($B$2:B31,B31)=1,MAX($L$1:L30)+1,"")</f>
        <v/>
      </c>
      <c r="M31" s="1" t="str">
        <f t="shared" si="0"/>
        <v/>
      </c>
      <c r="N31" s="1" t="str">
        <f t="array" ref="N31">IF(ROWS($N$2:N31)&gt;MAX($L$2:$L$100),"",INDEX($M$2:$M$100,SMALL(IF($M$2:$M$100&lt;&gt;"",ROW($M$2:$M$100)-ROW($M$2)+1),ROWS($N$2:N31))))</f>
        <v/>
      </c>
      <c r="O31" s="1" t="str">
        <f t="shared" si="1"/>
        <v/>
      </c>
    </row>
    <row r="32" spans="10:15" x14ac:dyDescent="0.25">
      <c r="J32" s="12"/>
      <c r="K32" s="1" t="str">
        <f>IF(ROWS($K$2:K32)&gt;COUNT($O$2:$O$100),"",SMALL($O$2:$O$100,ROWS($K$2:K32)))</f>
        <v/>
      </c>
      <c r="L32" s="1" t="str">
        <f>IF(COUNTIF($B$2:B32,B32)=1,MAX($L$1:L31)+1,"")</f>
        <v/>
      </c>
      <c r="M32" s="1" t="str">
        <f t="shared" si="0"/>
        <v/>
      </c>
      <c r="N32" s="1" t="str">
        <f t="array" ref="N32">IF(ROWS($N$2:N32)&gt;MAX($L$2:$L$100),"",INDEX($M$2:$M$100,SMALL(IF($M$2:$M$100&lt;&gt;"",ROW($M$2:$M$100)-ROW($M$2)+1),ROWS($N$2:N32))))</f>
        <v/>
      </c>
      <c r="O32" s="1" t="str">
        <f t="shared" si="1"/>
        <v/>
      </c>
    </row>
    <row r="33" spans="10:15" x14ac:dyDescent="0.25">
      <c r="J33" s="12"/>
      <c r="K33" s="1" t="str">
        <f>IF(ROWS($K$2:K33)&gt;COUNT($O$2:$O$100),"",SMALL($O$2:$O$100,ROWS($K$2:K33)))</f>
        <v/>
      </c>
      <c r="L33" s="1" t="str">
        <f>IF(COUNTIF($B$2:B33,B33)=1,MAX($L$1:L32)+1,"")</f>
        <v/>
      </c>
      <c r="M33" s="1" t="str">
        <f t="shared" si="0"/>
        <v/>
      </c>
      <c r="N33" s="1" t="str">
        <f t="array" ref="N33">IF(ROWS($N$2:N33)&gt;MAX($L$2:$L$100),"",INDEX($M$2:$M$100,SMALL(IF($M$2:$M$100&lt;&gt;"",ROW($M$2:$M$100)-ROW($M$2)+1),ROWS($N$2:N33))))</f>
        <v/>
      </c>
      <c r="O33" s="1" t="str">
        <f t="shared" si="1"/>
        <v/>
      </c>
    </row>
    <row r="34" spans="10:15" x14ac:dyDescent="0.25">
      <c r="J34" s="12"/>
      <c r="K34" s="1" t="str">
        <f>IF(ROWS($K$2:K34)&gt;COUNT($O$2:$O$100),"",SMALL($O$2:$O$100,ROWS($K$2:K34)))</f>
        <v/>
      </c>
      <c r="L34" s="1" t="str">
        <f>IF(COUNTIF($B$2:B34,B34)=1,MAX($L$1:L33)+1,"")</f>
        <v/>
      </c>
      <c r="M34" s="1" t="str">
        <f t="shared" si="0"/>
        <v/>
      </c>
      <c r="N34" s="1" t="str">
        <f t="array" ref="N34">IF(ROWS($N$2:N34)&gt;MAX($L$2:$L$100),"",INDEX($M$2:$M$100,SMALL(IF($M$2:$M$100&lt;&gt;"",ROW($M$2:$M$100)-ROW($M$2)+1),ROWS($N$2:N34))))</f>
        <v/>
      </c>
      <c r="O34" s="1" t="str">
        <f t="shared" si="1"/>
        <v/>
      </c>
    </row>
    <row r="35" spans="10:15" x14ac:dyDescent="0.25">
      <c r="J35" s="12"/>
      <c r="K35" s="1" t="str">
        <f>IF(ROWS($K$2:K35)&gt;COUNT($O$2:$O$100),"",SMALL($O$2:$O$100,ROWS($K$2:K35)))</f>
        <v/>
      </c>
      <c r="L35" s="1" t="str">
        <f>IF(COUNTIF($B$2:B35,B35)=1,MAX($L$1:L34)+1,"")</f>
        <v/>
      </c>
      <c r="M35" s="1" t="str">
        <f t="shared" si="0"/>
        <v/>
      </c>
      <c r="N35" s="1" t="str">
        <f t="array" ref="N35">IF(ROWS($N$2:N35)&gt;MAX($L$2:$L$100),"",INDEX($M$2:$M$100,SMALL(IF($M$2:$M$100&lt;&gt;"",ROW($M$2:$M$100)-ROW($M$2)+1),ROWS($N$2:N35))))</f>
        <v/>
      </c>
      <c r="O35" s="1" t="str">
        <f t="shared" si="1"/>
        <v/>
      </c>
    </row>
    <row r="36" spans="10:15" x14ac:dyDescent="0.25">
      <c r="J36" s="12"/>
      <c r="K36" s="1" t="str">
        <f>IF(ROWS($K$2:K36)&gt;COUNT($O$2:$O$100),"",SMALL($O$2:$O$100,ROWS($K$2:K36)))</f>
        <v/>
      </c>
      <c r="L36" s="1" t="str">
        <f>IF(COUNTIF($B$2:B36,B36)=1,MAX($L$1:L35)+1,"")</f>
        <v/>
      </c>
      <c r="M36" s="1" t="str">
        <f t="shared" si="0"/>
        <v/>
      </c>
      <c r="N36" s="1" t="str">
        <f t="array" ref="N36">IF(ROWS($N$2:N36)&gt;MAX($L$2:$L$100),"",INDEX($M$2:$M$100,SMALL(IF($M$2:$M$100&lt;&gt;"",ROW($M$2:$M$100)-ROW($M$2)+1),ROWS($N$2:N36))))</f>
        <v/>
      </c>
      <c r="O36" s="1" t="str">
        <f t="shared" si="1"/>
        <v/>
      </c>
    </row>
    <row r="37" spans="10:15" x14ac:dyDescent="0.25">
      <c r="J37" s="12"/>
      <c r="K37" s="1" t="str">
        <f>IF(ROWS($K$2:K37)&gt;COUNT($O$2:$O$100),"",SMALL($O$2:$O$100,ROWS($K$2:K37)))</f>
        <v/>
      </c>
      <c r="L37" s="1" t="str">
        <f>IF(COUNTIF($B$2:B37,B37)=1,MAX($L$1:L36)+1,"")</f>
        <v/>
      </c>
      <c r="M37" s="1" t="str">
        <f t="shared" si="0"/>
        <v/>
      </c>
      <c r="N37" s="1" t="str">
        <f t="array" ref="N37">IF(ROWS($N$2:N37)&gt;MAX($L$2:$L$100),"",INDEX($M$2:$M$100,SMALL(IF($M$2:$M$100&lt;&gt;"",ROW($M$2:$M$100)-ROW($M$2)+1),ROWS($N$2:N37))))</f>
        <v/>
      </c>
      <c r="O37" s="1" t="str">
        <f t="shared" si="1"/>
        <v/>
      </c>
    </row>
    <row r="38" spans="10:15" x14ac:dyDescent="0.25">
      <c r="J38" s="12"/>
      <c r="K38" s="1" t="str">
        <f>IF(ROWS($K$2:K38)&gt;COUNT($O$2:$O$100),"",SMALL($O$2:$O$100,ROWS($K$2:K38)))</f>
        <v/>
      </c>
      <c r="L38" s="1" t="str">
        <f>IF(COUNTIF($B$2:B38,B38)=1,MAX($L$1:L37)+1,"")</f>
        <v/>
      </c>
      <c r="M38" s="1" t="str">
        <f t="shared" si="0"/>
        <v/>
      </c>
      <c r="N38" s="1" t="str">
        <f t="array" ref="N38">IF(ROWS($N$2:N38)&gt;MAX($L$2:$L$100),"",INDEX($M$2:$M$100,SMALL(IF($M$2:$M$100&lt;&gt;"",ROW($M$2:$M$100)-ROW($M$2)+1),ROWS($N$2:N38))))</f>
        <v/>
      </c>
      <c r="O38" s="1" t="str">
        <f t="shared" si="1"/>
        <v/>
      </c>
    </row>
    <row r="39" spans="10:15" x14ac:dyDescent="0.25">
      <c r="J39" s="12"/>
      <c r="K39" s="1" t="str">
        <f>IF(ROWS($K$2:K39)&gt;COUNT($O$2:$O$100),"",SMALL($O$2:$O$100,ROWS($K$2:K39)))</f>
        <v/>
      </c>
      <c r="L39" s="1" t="str">
        <f>IF(COUNTIF($B$2:B39,B39)=1,MAX($L$1:L38)+1,"")</f>
        <v/>
      </c>
      <c r="M39" s="1" t="str">
        <f t="shared" si="0"/>
        <v/>
      </c>
      <c r="N39" s="1" t="str">
        <f t="array" ref="N39">IF(ROWS($N$2:N39)&gt;MAX($L$2:$L$100),"",INDEX($M$2:$M$100,SMALL(IF($M$2:$M$100&lt;&gt;"",ROW($M$2:$M$100)-ROW($M$2)+1),ROWS($N$2:N39))))</f>
        <v/>
      </c>
      <c r="O39" s="1" t="str">
        <f t="shared" si="1"/>
        <v/>
      </c>
    </row>
    <row r="40" spans="10:15" x14ac:dyDescent="0.25">
      <c r="J40" s="12"/>
      <c r="K40" s="1" t="str">
        <f>IF(ROWS($K$2:K40)&gt;COUNT($O$2:$O$100),"",SMALL($O$2:$O$100,ROWS($K$2:K40)))</f>
        <v/>
      </c>
      <c r="L40" s="1" t="str">
        <f>IF(COUNTIF($B$2:B40,B40)=1,MAX($L$1:L39)+1,"")</f>
        <v/>
      </c>
      <c r="M40" s="1" t="str">
        <f t="shared" si="0"/>
        <v/>
      </c>
      <c r="N40" s="1" t="str">
        <f t="array" ref="N40">IF(ROWS($N$2:N40)&gt;MAX($L$2:$L$100),"",INDEX($M$2:$M$100,SMALL(IF($M$2:$M$100&lt;&gt;"",ROW($M$2:$M$100)-ROW($M$2)+1),ROWS($N$2:N40))))</f>
        <v/>
      </c>
      <c r="O40" s="1" t="str">
        <f t="shared" si="1"/>
        <v/>
      </c>
    </row>
    <row r="41" spans="10:15" x14ac:dyDescent="0.25">
      <c r="J41" s="12"/>
      <c r="K41" s="1" t="str">
        <f>IF(ROWS($K$2:K41)&gt;COUNT($O$2:$O$100),"",SMALL($O$2:$O$100,ROWS($K$2:K41)))</f>
        <v/>
      </c>
      <c r="L41" s="1" t="str">
        <f>IF(COUNTIF($B$2:B41,B41)=1,MAX($L$1:L40)+1,"")</f>
        <v/>
      </c>
      <c r="M41" s="1" t="str">
        <f t="shared" si="0"/>
        <v/>
      </c>
      <c r="N41" s="1" t="str">
        <f t="array" ref="N41">IF(ROWS($N$2:N41)&gt;MAX($L$2:$L$100),"",INDEX($M$2:$M$100,SMALL(IF($M$2:$M$100&lt;&gt;"",ROW($M$2:$M$100)-ROW($M$2)+1),ROWS($N$2:N41))))</f>
        <v/>
      </c>
      <c r="O41" s="1" t="str">
        <f t="shared" si="1"/>
        <v/>
      </c>
    </row>
    <row r="42" spans="10:15" x14ac:dyDescent="0.25">
      <c r="J42" s="12"/>
      <c r="K42" s="1" t="str">
        <f>IF(ROWS($K$2:K42)&gt;COUNT($O$2:$O$100),"",SMALL($O$2:$O$100,ROWS($K$2:K42)))</f>
        <v/>
      </c>
      <c r="L42" s="1" t="str">
        <f>IF(COUNTIF($B$2:B42,B42)=1,MAX($L$1:L41)+1,"")</f>
        <v/>
      </c>
      <c r="M42" s="1" t="str">
        <f t="shared" si="0"/>
        <v/>
      </c>
      <c r="N42" s="1" t="str">
        <f t="array" ref="N42">IF(ROWS($N$2:N42)&gt;MAX($L$2:$L$100),"",INDEX($M$2:$M$100,SMALL(IF($M$2:$M$100&lt;&gt;"",ROW($M$2:$M$100)-ROW($M$2)+1),ROWS($N$2:N42))))</f>
        <v/>
      </c>
      <c r="O42" s="1" t="str">
        <f t="shared" si="1"/>
        <v/>
      </c>
    </row>
    <row r="43" spans="10:15" x14ac:dyDescent="0.25">
      <c r="J43" s="12"/>
      <c r="K43" s="1" t="str">
        <f>IF(ROWS($K$2:K43)&gt;COUNT($O$2:$O$100),"",SMALL($O$2:$O$100,ROWS($K$2:K43)))</f>
        <v/>
      </c>
      <c r="L43" s="1" t="str">
        <f>IF(COUNTIF($B$2:B43,B43)=1,MAX($L$1:L42)+1,"")</f>
        <v/>
      </c>
      <c r="M43" s="1" t="str">
        <f t="shared" si="0"/>
        <v/>
      </c>
      <c r="N43" s="1" t="str">
        <f t="array" ref="N43">IF(ROWS($N$2:N43)&gt;MAX($L$2:$L$100),"",INDEX($M$2:$M$100,SMALL(IF($M$2:$M$100&lt;&gt;"",ROW($M$2:$M$100)-ROW($M$2)+1),ROWS($N$2:N43))))</f>
        <v/>
      </c>
      <c r="O43" s="1" t="str">
        <f t="shared" si="1"/>
        <v/>
      </c>
    </row>
    <row r="44" spans="10:15" x14ac:dyDescent="0.25">
      <c r="J44" s="12"/>
      <c r="K44" s="1" t="str">
        <f>IF(ROWS($K$2:K44)&gt;COUNT($O$2:$O$100),"",SMALL($O$2:$O$100,ROWS($K$2:K44)))</f>
        <v/>
      </c>
      <c r="L44" s="1" t="str">
        <f>IF(COUNTIF($B$2:B44,B44)=1,MAX($L$1:L43)+1,"")</f>
        <v/>
      </c>
      <c r="M44" s="1" t="str">
        <f t="shared" si="0"/>
        <v/>
      </c>
      <c r="N44" s="1" t="str">
        <f t="array" ref="N44">IF(ROWS($N$2:N44)&gt;MAX($L$2:$L$100),"",INDEX($M$2:$M$100,SMALL(IF($M$2:$M$100&lt;&gt;"",ROW($M$2:$M$100)-ROW($M$2)+1),ROWS($N$2:N44))))</f>
        <v/>
      </c>
      <c r="O44" s="1" t="str">
        <f t="shared" si="1"/>
        <v/>
      </c>
    </row>
    <row r="45" spans="10:15" x14ac:dyDescent="0.25">
      <c r="J45" s="12"/>
      <c r="K45" s="1" t="str">
        <f>IF(ROWS($K$2:K45)&gt;COUNT($O$2:$O$100),"",SMALL($O$2:$O$100,ROWS($K$2:K45)))</f>
        <v/>
      </c>
      <c r="L45" s="1" t="str">
        <f>IF(COUNTIF($B$2:B45,B45)=1,MAX($L$1:L44)+1,"")</f>
        <v/>
      </c>
      <c r="M45" s="1" t="str">
        <f t="shared" si="0"/>
        <v/>
      </c>
      <c r="N45" s="1" t="str">
        <f t="array" ref="N45">IF(ROWS($N$2:N45)&gt;MAX($L$2:$L$100),"",INDEX($M$2:$M$100,SMALL(IF($M$2:$M$100&lt;&gt;"",ROW($M$2:$M$100)-ROW($M$2)+1),ROWS($N$2:N45))))</f>
        <v/>
      </c>
      <c r="O45" s="1" t="str">
        <f t="shared" si="1"/>
        <v/>
      </c>
    </row>
    <row r="46" spans="10:15" x14ac:dyDescent="0.25">
      <c r="J46" s="12"/>
      <c r="K46" s="1" t="str">
        <f>IF(ROWS($K$2:K46)&gt;COUNT($O$2:$O$100),"",SMALL($O$2:$O$100,ROWS($K$2:K46)))</f>
        <v/>
      </c>
      <c r="L46" s="1" t="str">
        <f>IF(COUNTIF($B$2:B46,B46)=1,MAX($L$1:L45)+1,"")</f>
        <v/>
      </c>
      <c r="M46" s="1" t="str">
        <f t="shared" si="0"/>
        <v/>
      </c>
      <c r="N46" s="1" t="str">
        <f t="array" ref="N46">IF(ROWS($N$2:N46)&gt;MAX($L$2:$L$100),"",INDEX($M$2:$M$100,SMALL(IF($M$2:$M$100&lt;&gt;"",ROW($M$2:$M$100)-ROW($M$2)+1),ROWS($N$2:N46))))</f>
        <v/>
      </c>
      <c r="O46" s="1" t="str">
        <f t="shared" si="1"/>
        <v/>
      </c>
    </row>
    <row r="47" spans="10:15" x14ac:dyDescent="0.25">
      <c r="J47" s="12"/>
      <c r="K47" s="1" t="str">
        <f>IF(ROWS($K$2:K47)&gt;COUNT($O$2:$O$100),"",SMALL($O$2:$O$100,ROWS($K$2:K47)))</f>
        <v/>
      </c>
      <c r="L47" s="1" t="str">
        <f>IF(COUNTIF($B$2:B47,B47)=1,MAX($L$1:L46)+1,"")</f>
        <v/>
      </c>
      <c r="M47" s="1" t="str">
        <f t="shared" si="0"/>
        <v/>
      </c>
      <c r="N47" s="1" t="str">
        <f t="array" ref="N47">IF(ROWS($N$2:N47)&gt;MAX($L$2:$L$100),"",INDEX($M$2:$M$100,SMALL(IF($M$2:$M$100&lt;&gt;"",ROW($M$2:$M$100)-ROW($M$2)+1),ROWS($N$2:N47))))</f>
        <v/>
      </c>
      <c r="O47" s="1" t="str">
        <f t="shared" si="1"/>
        <v/>
      </c>
    </row>
    <row r="48" spans="10:15" x14ac:dyDescent="0.25">
      <c r="J48" s="12"/>
      <c r="K48" s="1" t="str">
        <f>IF(ROWS($K$2:K48)&gt;COUNT($O$2:$O$100),"",SMALL($O$2:$O$100,ROWS($K$2:K48)))</f>
        <v/>
      </c>
      <c r="L48" s="1" t="str">
        <f>IF(COUNTIF($B$2:B48,B48)=1,MAX($L$1:L47)+1,"")</f>
        <v/>
      </c>
      <c r="M48" s="1" t="str">
        <f t="shared" si="0"/>
        <v/>
      </c>
      <c r="N48" s="1" t="str">
        <f t="array" ref="N48">IF(ROWS($N$2:N48)&gt;MAX($L$2:$L$100),"",INDEX($M$2:$M$100,SMALL(IF($M$2:$M$100&lt;&gt;"",ROW($M$2:$M$100)-ROW($M$2)+1),ROWS($N$2:N48))))</f>
        <v/>
      </c>
      <c r="O48" s="1" t="str">
        <f t="shared" si="1"/>
        <v/>
      </c>
    </row>
    <row r="49" spans="10:15" x14ac:dyDescent="0.25">
      <c r="J49" s="12"/>
      <c r="K49" s="1" t="str">
        <f>IF(ROWS($K$2:K49)&gt;COUNT($O$2:$O$100),"",SMALL($O$2:$O$100,ROWS($K$2:K49)))</f>
        <v/>
      </c>
      <c r="L49" s="1" t="str">
        <f>IF(COUNTIF($B$2:B49,B49)=1,MAX($L$1:L48)+1,"")</f>
        <v/>
      </c>
      <c r="M49" s="1" t="str">
        <f t="shared" si="0"/>
        <v/>
      </c>
      <c r="N49" s="1" t="str">
        <f t="array" ref="N49">IF(ROWS($N$2:N49)&gt;MAX($L$2:$L$100),"",INDEX($M$2:$M$100,SMALL(IF($M$2:$M$100&lt;&gt;"",ROW($M$2:$M$100)-ROW($M$2)+1),ROWS($N$2:N49))))</f>
        <v/>
      </c>
      <c r="O49" s="1" t="str">
        <f t="shared" si="1"/>
        <v/>
      </c>
    </row>
    <row r="50" spans="10:15" x14ac:dyDescent="0.25">
      <c r="J50" s="12"/>
      <c r="K50" s="1" t="str">
        <f>IF(ROWS($K$2:K50)&gt;COUNT($O$2:$O$100),"",SMALL($O$2:$O$100,ROWS($K$2:K50)))</f>
        <v/>
      </c>
      <c r="L50" s="1" t="str">
        <f>IF(COUNTIF($B$2:B50,B50)=1,MAX($L$1:L49)+1,"")</f>
        <v/>
      </c>
      <c r="M50" s="1" t="str">
        <f t="shared" si="0"/>
        <v/>
      </c>
      <c r="N50" s="1" t="str">
        <f t="array" ref="N50">IF(ROWS($N$2:N50)&gt;MAX($L$2:$L$100),"",INDEX($M$2:$M$100,SMALL(IF($M$2:$M$100&lt;&gt;"",ROW($M$2:$M$100)-ROW($M$2)+1),ROWS($N$2:N50))))</f>
        <v/>
      </c>
      <c r="O50" s="1" t="str">
        <f t="shared" si="1"/>
        <v/>
      </c>
    </row>
    <row r="51" spans="10:15" x14ac:dyDescent="0.25">
      <c r="J51" s="12"/>
      <c r="K51" s="1" t="str">
        <f>IF(ROWS($K$2:K51)&gt;COUNT($O$2:$O$100),"",SMALL($O$2:$O$100,ROWS($K$2:K51)))</f>
        <v/>
      </c>
      <c r="L51" s="1" t="str">
        <f>IF(COUNTIF($B$2:B51,B51)=1,MAX($L$1:L50)+1,"")</f>
        <v/>
      </c>
      <c r="M51" s="1" t="str">
        <f t="shared" si="0"/>
        <v/>
      </c>
      <c r="N51" s="1" t="str">
        <f t="array" ref="N51">IF(ROWS($N$2:N51)&gt;MAX($L$2:$L$100),"",INDEX($M$2:$M$100,SMALL(IF($M$2:$M$100&lt;&gt;"",ROW($M$2:$M$100)-ROW($M$2)+1),ROWS($N$2:N51))))</f>
        <v/>
      </c>
      <c r="O51" s="1" t="str">
        <f t="shared" si="1"/>
        <v/>
      </c>
    </row>
    <row r="52" spans="10:15" x14ac:dyDescent="0.25">
      <c r="J52" s="12"/>
      <c r="K52" s="1" t="str">
        <f>IF(ROWS($K$2:K52)&gt;COUNT($O$2:$O$100),"",SMALL($O$2:$O$100,ROWS($K$2:K52)))</f>
        <v/>
      </c>
      <c r="L52" s="1" t="str">
        <f>IF(COUNTIF($B$2:B52,B52)=1,MAX($L$1:L51)+1,"")</f>
        <v/>
      </c>
      <c r="M52" s="1" t="str">
        <f t="shared" si="0"/>
        <v/>
      </c>
      <c r="N52" s="1" t="str">
        <f t="array" ref="N52">IF(ROWS($N$2:N52)&gt;MAX($L$2:$L$100),"",INDEX($M$2:$M$100,SMALL(IF($M$2:$M$100&lt;&gt;"",ROW($M$2:$M$100)-ROW($M$2)+1),ROWS($N$2:N52))))</f>
        <v/>
      </c>
      <c r="O52" s="1" t="str">
        <f t="shared" si="1"/>
        <v/>
      </c>
    </row>
    <row r="53" spans="10:15" x14ac:dyDescent="0.25">
      <c r="J53" s="12"/>
      <c r="K53" s="1" t="str">
        <f>IF(ROWS($K$2:K53)&gt;COUNT($O$2:$O$100),"",SMALL($O$2:$O$100,ROWS($K$2:K53)))</f>
        <v/>
      </c>
      <c r="L53" s="1" t="str">
        <f>IF(COUNTIF($B$2:B53,B53)=1,MAX($L$1:L52)+1,"")</f>
        <v/>
      </c>
      <c r="M53" s="1" t="str">
        <f t="shared" si="0"/>
        <v/>
      </c>
      <c r="N53" s="1" t="str">
        <f t="array" ref="N53">IF(ROWS($N$2:N53)&gt;MAX($L$2:$L$100),"",INDEX($M$2:$M$100,SMALL(IF($M$2:$M$100&lt;&gt;"",ROW($M$2:$M$100)-ROW($M$2)+1),ROWS($N$2:N53))))</f>
        <v/>
      </c>
      <c r="O53" s="1" t="str">
        <f t="shared" si="1"/>
        <v/>
      </c>
    </row>
    <row r="54" spans="10:15" x14ac:dyDescent="0.25">
      <c r="J54" s="12"/>
      <c r="K54" s="1" t="str">
        <f>IF(ROWS($K$2:K54)&gt;COUNT($O$2:$O$100),"",SMALL($O$2:$O$100,ROWS($K$2:K54)))</f>
        <v/>
      </c>
      <c r="L54" s="1" t="str">
        <f>IF(COUNTIF($B$2:B54,B54)=1,MAX($L$1:L53)+1,"")</f>
        <v/>
      </c>
      <c r="M54" s="1" t="str">
        <f t="shared" si="0"/>
        <v/>
      </c>
      <c r="N54" s="1" t="str">
        <f t="array" ref="N54">IF(ROWS($N$2:N54)&gt;MAX($L$2:$L$100),"",INDEX($M$2:$M$100,SMALL(IF($M$2:$M$100&lt;&gt;"",ROW($M$2:$M$100)-ROW($M$2)+1),ROWS($N$2:N54))))</f>
        <v/>
      </c>
      <c r="O54" s="1" t="str">
        <f t="shared" si="1"/>
        <v/>
      </c>
    </row>
    <row r="55" spans="10:15" x14ac:dyDescent="0.25">
      <c r="J55" s="12"/>
      <c r="K55" s="1" t="str">
        <f>IF(ROWS($K$2:K55)&gt;COUNT($O$2:$O$100),"",SMALL($O$2:$O$100,ROWS($K$2:K55)))</f>
        <v/>
      </c>
      <c r="L55" s="1" t="str">
        <f>IF(COUNTIF($B$2:B55,B55)=1,MAX($L$1:L54)+1,"")</f>
        <v/>
      </c>
      <c r="M55" s="1" t="str">
        <f t="shared" si="0"/>
        <v/>
      </c>
      <c r="N55" s="1" t="str">
        <f t="array" ref="N55">IF(ROWS($N$2:N55)&gt;MAX($L$2:$L$100),"",INDEX($M$2:$M$100,SMALL(IF($M$2:$M$100&lt;&gt;"",ROW($M$2:$M$100)-ROW($M$2)+1),ROWS($N$2:N55))))</f>
        <v/>
      </c>
      <c r="O55" s="1" t="str">
        <f t="shared" si="1"/>
        <v/>
      </c>
    </row>
    <row r="56" spans="10:15" x14ac:dyDescent="0.25">
      <c r="J56" s="12"/>
      <c r="K56" s="1" t="str">
        <f>IF(ROWS($K$2:K56)&gt;COUNT($O$2:$O$100),"",SMALL($O$2:$O$100,ROWS($K$2:K56)))</f>
        <v/>
      </c>
      <c r="L56" s="1" t="str">
        <f>IF(COUNTIF($B$2:B56,B56)=1,MAX($L$1:L55)+1,"")</f>
        <v/>
      </c>
      <c r="M56" s="1" t="str">
        <f t="shared" si="0"/>
        <v/>
      </c>
      <c r="N56" s="1" t="str">
        <f t="array" ref="N56">IF(ROWS($N$2:N56)&gt;MAX($L$2:$L$100),"",INDEX($M$2:$M$100,SMALL(IF($M$2:$M$100&lt;&gt;"",ROW($M$2:$M$100)-ROW($M$2)+1),ROWS($N$2:N56))))</f>
        <v/>
      </c>
      <c r="O56" s="1" t="str">
        <f t="shared" si="1"/>
        <v/>
      </c>
    </row>
    <row r="57" spans="10:15" x14ac:dyDescent="0.25">
      <c r="J57" s="12"/>
      <c r="K57" s="1" t="str">
        <f>IF(ROWS($K$2:K57)&gt;COUNT($O$2:$O$100),"",SMALL($O$2:$O$100,ROWS($K$2:K57)))</f>
        <v/>
      </c>
      <c r="L57" s="1" t="str">
        <f>IF(COUNTIF($B$2:B57,B57)=1,MAX($L$1:L56)+1,"")</f>
        <v/>
      </c>
      <c r="M57" s="1" t="str">
        <f t="shared" si="0"/>
        <v/>
      </c>
      <c r="N57" s="1" t="str">
        <f t="array" ref="N57">IF(ROWS($N$2:N57)&gt;MAX($L$2:$L$100),"",INDEX($M$2:$M$100,SMALL(IF($M$2:$M$100&lt;&gt;"",ROW($M$2:$M$100)-ROW($M$2)+1),ROWS($N$2:N57))))</f>
        <v/>
      </c>
      <c r="O57" s="1" t="str">
        <f t="shared" si="1"/>
        <v/>
      </c>
    </row>
    <row r="58" spans="10:15" x14ac:dyDescent="0.25">
      <c r="J58" s="12"/>
      <c r="K58" s="1" t="str">
        <f>IF(ROWS($K$2:K58)&gt;COUNT($O$2:$O$100),"",SMALL($O$2:$O$100,ROWS($K$2:K58)))</f>
        <v/>
      </c>
      <c r="L58" s="1" t="str">
        <f>IF(COUNTIF($B$2:B58,B58)=1,MAX($L$1:L57)+1,"")</f>
        <v/>
      </c>
      <c r="M58" s="1" t="str">
        <f t="shared" si="0"/>
        <v/>
      </c>
      <c r="N58" s="1" t="str">
        <f t="array" ref="N58">IF(ROWS($N$2:N58)&gt;MAX($L$2:$L$100),"",INDEX($M$2:$M$100,SMALL(IF($M$2:$M$100&lt;&gt;"",ROW($M$2:$M$100)-ROW($M$2)+1),ROWS($N$2:N58))))</f>
        <v/>
      </c>
      <c r="O58" s="1" t="str">
        <f t="shared" si="1"/>
        <v/>
      </c>
    </row>
    <row r="59" spans="10:15" x14ac:dyDescent="0.25">
      <c r="J59" s="12"/>
      <c r="K59" s="1" t="str">
        <f>IF(ROWS($K$2:K59)&gt;COUNT($O$2:$O$100),"",SMALL($O$2:$O$100,ROWS($K$2:K59)))</f>
        <v/>
      </c>
      <c r="L59" s="1" t="str">
        <f>IF(COUNTIF($B$2:B59,B59)=1,MAX($L$1:L58)+1,"")</f>
        <v/>
      </c>
      <c r="M59" s="1" t="str">
        <f t="shared" si="0"/>
        <v/>
      </c>
      <c r="N59" s="1" t="str">
        <f t="array" ref="N59">IF(ROWS($N$2:N59)&gt;MAX($L$2:$L$100),"",INDEX($M$2:$M$100,SMALL(IF($M$2:$M$100&lt;&gt;"",ROW($M$2:$M$100)-ROW($M$2)+1),ROWS($N$2:N59))))</f>
        <v/>
      </c>
      <c r="O59" s="1" t="str">
        <f t="shared" si="1"/>
        <v/>
      </c>
    </row>
    <row r="60" spans="10:15" x14ac:dyDescent="0.25">
      <c r="J60" s="12"/>
      <c r="K60" s="1" t="str">
        <f>IF(ROWS($K$2:K60)&gt;COUNT($O$2:$O$100),"",SMALL($O$2:$O$100,ROWS($K$2:K60)))</f>
        <v/>
      </c>
      <c r="L60" s="1" t="str">
        <f>IF(COUNTIF($B$2:B60,B60)=1,MAX($L$1:L59)+1,"")</f>
        <v/>
      </c>
      <c r="M60" s="1" t="str">
        <f t="shared" si="0"/>
        <v/>
      </c>
      <c r="N60" s="1" t="str">
        <f t="array" ref="N60">IF(ROWS($N$2:N60)&gt;MAX($L$2:$L$100),"",INDEX($M$2:$M$100,SMALL(IF($M$2:$M$100&lt;&gt;"",ROW($M$2:$M$100)-ROW($M$2)+1),ROWS($N$2:N60))))</f>
        <v/>
      </c>
      <c r="O60" s="1" t="str">
        <f t="shared" si="1"/>
        <v/>
      </c>
    </row>
    <row r="61" spans="10:15" x14ac:dyDescent="0.25">
      <c r="J61" s="12"/>
      <c r="K61" s="1" t="str">
        <f>IF(ROWS($K$2:K61)&gt;COUNT($O$2:$O$100),"",SMALL($O$2:$O$100,ROWS($K$2:K61)))</f>
        <v/>
      </c>
      <c r="L61" s="1" t="str">
        <f>IF(COUNTIF($B$2:B61,B61)=1,MAX($L$1:L60)+1,"")</f>
        <v/>
      </c>
      <c r="M61" s="1" t="str">
        <f t="shared" si="0"/>
        <v/>
      </c>
      <c r="N61" s="1" t="str">
        <f t="array" ref="N61">IF(ROWS($N$2:N61)&gt;MAX($L$2:$L$100),"",INDEX($M$2:$M$100,SMALL(IF($M$2:$M$100&lt;&gt;"",ROW($M$2:$M$100)-ROW($M$2)+1),ROWS($N$2:N61))))</f>
        <v/>
      </c>
      <c r="O61" s="1" t="str">
        <f t="shared" si="1"/>
        <v/>
      </c>
    </row>
    <row r="62" spans="10:15" x14ac:dyDescent="0.25">
      <c r="J62" s="12"/>
      <c r="K62" s="1" t="str">
        <f>IF(ROWS($K$2:K62)&gt;COUNT($O$2:$O$100),"",SMALL($O$2:$O$100,ROWS($K$2:K62)))</f>
        <v/>
      </c>
      <c r="L62" s="1" t="str">
        <f>IF(COUNTIF($B$2:B62,B62)=1,MAX($L$1:L61)+1,"")</f>
        <v/>
      </c>
      <c r="M62" s="1" t="str">
        <f t="shared" si="0"/>
        <v/>
      </c>
      <c r="N62" s="1" t="str">
        <f t="array" ref="N62">IF(ROWS($N$2:N62)&gt;MAX($L$2:$L$100),"",INDEX($M$2:$M$100,SMALL(IF($M$2:$M$100&lt;&gt;"",ROW($M$2:$M$100)-ROW($M$2)+1),ROWS($N$2:N62))))</f>
        <v/>
      </c>
      <c r="O62" s="1" t="str">
        <f t="shared" si="1"/>
        <v/>
      </c>
    </row>
    <row r="63" spans="10:15" x14ac:dyDescent="0.25">
      <c r="J63" s="12"/>
      <c r="K63" s="1" t="str">
        <f>IF(ROWS($K$2:K63)&gt;COUNT($O$2:$O$100),"",SMALL($O$2:$O$100,ROWS($K$2:K63)))</f>
        <v/>
      </c>
      <c r="L63" s="1" t="str">
        <f>IF(COUNTIF($B$2:B63,B63)=1,MAX($L$1:L62)+1,"")</f>
        <v/>
      </c>
      <c r="M63" s="1" t="str">
        <f t="shared" si="0"/>
        <v/>
      </c>
      <c r="N63" s="1" t="str">
        <f t="array" ref="N63">IF(ROWS($N$2:N63)&gt;MAX($L$2:$L$100),"",INDEX($M$2:$M$100,SMALL(IF($M$2:$M$100&lt;&gt;"",ROW($M$2:$M$100)-ROW($M$2)+1),ROWS($N$2:N63))))</f>
        <v/>
      </c>
      <c r="O63" s="1" t="str">
        <f t="shared" si="1"/>
        <v/>
      </c>
    </row>
    <row r="64" spans="10:15" x14ac:dyDescent="0.25">
      <c r="J64" s="12"/>
      <c r="K64" s="1" t="str">
        <f>IF(ROWS($K$2:K64)&gt;COUNT($O$2:$O$100),"",SMALL($O$2:$O$100,ROWS($K$2:K64)))</f>
        <v/>
      </c>
      <c r="L64" s="1" t="str">
        <f>IF(COUNTIF($B$2:B64,B64)=1,MAX($L$1:L63)+1,"")</f>
        <v/>
      </c>
      <c r="M64" s="1" t="str">
        <f t="shared" si="0"/>
        <v/>
      </c>
      <c r="N64" s="1" t="str">
        <f t="array" ref="N64">IF(ROWS($N$2:N64)&gt;MAX($L$2:$L$100),"",INDEX($M$2:$M$100,SMALL(IF($M$2:$M$100&lt;&gt;"",ROW($M$2:$M$100)-ROW($M$2)+1),ROWS($N$2:N64))))</f>
        <v/>
      </c>
      <c r="O64" s="1" t="str">
        <f t="shared" si="1"/>
        <v/>
      </c>
    </row>
    <row r="65" spans="10:15" x14ac:dyDescent="0.25">
      <c r="J65" s="12"/>
      <c r="K65" s="1" t="str">
        <f>IF(ROWS($K$2:K65)&gt;COUNT($O$2:$O$100),"",SMALL($O$2:$O$100,ROWS($K$2:K65)))</f>
        <v/>
      </c>
      <c r="L65" s="1" t="str">
        <f>IF(COUNTIF($B$2:B65,B65)=1,MAX($L$1:L64)+1,"")</f>
        <v/>
      </c>
      <c r="M65" s="1" t="str">
        <f t="shared" si="0"/>
        <v/>
      </c>
      <c r="N65" s="1" t="str">
        <f t="array" ref="N65">IF(ROWS($N$2:N65)&gt;MAX($L$2:$L$100),"",INDEX($M$2:$M$100,SMALL(IF($M$2:$M$100&lt;&gt;"",ROW($M$2:$M$100)-ROW($M$2)+1),ROWS($N$2:N65))))</f>
        <v/>
      </c>
      <c r="O65" s="1" t="str">
        <f t="shared" si="1"/>
        <v/>
      </c>
    </row>
    <row r="66" spans="10:15" x14ac:dyDescent="0.25">
      <c r="J66" s="12"/>
      <c r="K66" s="1" t="str">
        <f>IF(ROWS($K$2:K66)&gt;COUNT($O$2:$O$100),"",SMALL($O$2:$O$100,ROWS($K$2:K66)))</f>
        <v/>
      </c>
      <c r="L66" s="1" t="str">
        <f>IF(COUNTIF($B$2:B66,B66)=1,MAX($L$1:L65)+1,"")</f>
        <v/>
      </c>
      <c r="M66" s="1" t="str">
        <f t="shared" si="0"/>
        <v/>
      </c>
      <c r="N66" s="1" t="str">
        <f t="array" ref="N66">IF(ROWS($N$2:N66)&gt;MAX($L$2:$L$100),"",INDEX($M$2:$M$100,SMALL(IF($M$2:$M$100&lt;&gt;"",ROW($M$2:$M$100)-ROW($M$2)+1),ROWS($N$2:N66))))</f>
        <v/>
      </c>
      <c r="O66" s="1" t="str">
        <f t="shared" si="1"/>
        <v/>
      </c>
    </row>
    <row r="67" spans="10:15" x14ac:dyDescent="0.25">
      <c r="J67" s="12"/>
      <c r="K67" s="1" t="str">
        <f>IF(ROWS($K$2:K67)&gt;COUNT($O$2:$O$100),"",SMALL($O$2:$O$100,ROWS($K$2:K67)))</f>
        <v/>
      </c>
      <c r="L67" s="1" t="str">
        <f>IF(COUNTIF($B$2:B67,B67)=1,MAX($L$1:L66)+1,"")</f>
        <v/>
      </c>
      <c r="M67" s="1" t="str">
        <f t="shared" ref="M67:M100" si="2">IF(L67&lt;&gt;"",INDEX($B$2:$B$100,MATCH(L67,$L$2:$L$100,0)),"")</f>
        <v/>
      </c>
      <c r="N67" s="1" t="str">
        <f t="array" ref="N67">IF(ROWS($N$2:N67)&gt;MAX($L$2:$L$100),"",INDEX($M$2:$M$100,SMALL(IF($M$2:$M$100&lt;&gt;"",ROW($M$2:$M$100)-ROW($M$2)+1),ROWS($N$2:N67))))</f>
        <v/>
      </c>
      <c r="O67" s="1" t="str">
        <f t="shared" ref="O67:O99" si="3">IFERROR(MATCH($F$1,B67:B67,0)+ROW(A66)-1,"")</f>
        <v/>
      </c>
    </row>
    <row r="68" spans="10:15" x14ac:dyDescent="0.25">
      <c r="J68" s="12"/>
      <c r="K68" s="1" t="str">
        <f>IF(ROWS($K$2:K68)&gt;COUNT($O$2:$O$100),"",SMALL($O$2:$O$100,ROWS($K$2:K68)))</f>
        <v/>
      </c>
      <c r="L68" s="1" t="str">
        <f>IF(COUNTIF($B$2:B68,B68)=1,MAX($L$1:L67)+1,"")</f>
        <v/>
      </c>
      <c r="M68" s="1" t="str">
        <f t="shared" si="2"/>
        <v/>
      </c>
      <c r="N68" s="1" t="str">
        <f t="array" ref="N68">IF(ROWS($N$2:N68)&gt;MAX($L$2:$L$100),"",INDEX($M$2:$M$100,SMALL(IF($M$2:$M$100&lt;&gt;"",ROW($M$2:$M$100)-ROW($M$2)+1),ROWS($N$2:N68))))</f>
        <v/>
      </c>
      <c r="O68" s="1" t="str">
        <f t="shared" si="3"/>
        <v/>
      </c>
    </row>
    <row r="69" spans="10:15" x14ac:dyDescent="0.25">
      <c r="J69" s="12"/>
      <c r="K69" s="1" t="str">
        <f>IF(ROWS($K$2:K69)&gt;COUNT($O$2:$O$100),"",SMALL($O$2:$O$100,ROWS($K$2:K69)))</f>
        <v/>
      </c>
      <c r="L69" s="1" t="str">
        <f>IF(COUNTIF($B$2:B69,B69)=1,MAX($L$1:L68)+1,"")</f>
        <v/>
      </c>
      <c r="M69" s="1" t="str">
        <f t="shared" si="2"/>
        <v/>
      </c>
      <c r="N69" s="1" t="str">
        <f t="array" ref="N69">IF(ROWS($N$2:N69)&gt;MAX($L$2:$L$100),"",INDEX($M$2:$M$100,SMALL(IF($M$2:$M$100&lt;&gt;"",ROW($M$2:$M$100)-ROW($M$2)+1),ROWS($N$2:N69))))</f>
        <v/>
      </c>
      <c r="O69" s="1" t="str">
        <f t="shared" si="3"/>
        <v/>
      </c>
    </row>
    <row r="70" spans="10:15" x14ac:dyDescent="0.25">
      <c r="J70" s="12"/>
      <c r="K70" s="1" t="str">
        <f>IF(ROWS($K$2:K70)&gt;COUNT($O$2:$O$100),"",SMALL($O$2:$O$100,ROWS($K$2:K70)))</f>
        <v/>
      </c>
      <c r="L70" s="1" t="str">
        <f>IF(COUNTIF($B$2:B70,B70)=1,MAX($L$1:L69)+1,"")</f>
        <v/>
      </c>
      <c r="M70" s="1" t="str">
        <f t="shared" si="2"/>
        <v/>
      </c>
      <c r="N70" s="1" t="str">
        <f t="array" ref="N70">IF(ROWS($N$2:N70)&gt;MAX($L$2:$L$100),"",INDEX($M$2:$M$100,SMALL(IF($M$2:$M$100&lt;&gt;"",ROW($M$2:$M$100)-ROW($M$2)+1),ROWS($N$2:N70))))</f>
        <v/>
      </c>
      <c r="O70" s="1" t="str">
        <f t="shared" si="3"/>
        <v/>
      </c>
    </row>
    <row r="71" spans="10:15" x14ac:dyDescent="0.25">
      <c r="J71" s="12"/>
      <c r="K71" s="1" t="str">
        <f>IF(ROWS($K$2:K71)&gt;COUNT($O$2:$O$100),"",SMALL($O$2:$O$100,ROWS($K$2:K71)))</f>
        <v/>
      </c>
      <c r="L71" s="1" t="str">
        <f>IF(COUNTIF($B$2:B71,B71)=1,MAX($L$1:L70)+1,"")</f>
        <v/>
      </c>
      <c r="M71" s="1" t="str">
        <f t="shared" si="2"/>
        <v/>
      </c>
      <c r="N71" s="1" t="str">
        <f t="array" ref="N71">IF(ROWS($N$2:N71)&gt;MAX($L$2:$L$100),"",INDEX($M$2:$M$100,SMALL(IF($M$2:$M$100&lt;&gt;"",ROW($M$2:$M$100)-ROW($M$2)+1),ROWS($N$2:N71))))</f>
        <v/>
      </c>
      <c r="O71" s="1" t="str">
        <f t="shared" si="3"/>
        <v/>
      </c>
    </row>
    <row r="72" spans="10:15" x14ac:dyDescent="0.25">
      <c r="J72" s="12"/>
      <c r="K72" s="1" t="str">
        <f>IF(ROWS($K$2:K72)&gt;COUNT($O$2:$O$100),"",SMALL($O$2:$O$100,ROWS($K$2:K72)))</f>
        <v/>
      </c>
      <c r="L72" s="1" t="str">
        <f>IF(COUNTIF($B$2:B72,B72)=1,MAX($L$1:L71)+1,"")</f>
        <v/>
      </c>
      <c r="M72" s="1" t="str">
        <f t="shared" si="2"/>
        <v/>
      </c>
      <c r="N72" s="1" t="str">
        <f t="array" ref="N72">IF(ROWS($N$2:N72)&gt;MAX($L$2:$L$100),"",INDEX($M$2:$M$100,SMALL(IF($M$2:$M$100&lt;&gt;"",ROW($M$2:$M$100)-ROW($M$2)+1),ROWS($N$2:N72))))</f>
        <v/>
      </c>
      <c r="O72" s="1" t="str">
        <f t="shared" si="3"/>
        <v/>
      </c>
    </row>
    <row r="73" spans="10:15" x14ac:dyDescent="0.25">
      <c r="J73" s="12"/>
      <c r="K73" s="1" t="str">
        <f>IF(ROWS($K$2:K73)&gt;COUNT($O$2:$O$100),"",SMALL($O$2:$O$100,ROWS($K$2:K73)))</f>
        <v/>
      </c>
      <c r="L73" s="1" t="str">
        <f>IF(COUNTIF($B$2:B73,B73)=1,MAX($L$1:L72)+1,"")</f>
        <v/>
      </c>
      <c r="M73" s="1" t="str">
        <f t="shared" si="2"/>
        <v/>
      </c>
      <c r="N73" s="1" t="str">
        <f t="array" ref="N73">IF(ROWS($N$2:N73)&gt;MAX($L$2:$L$100),"",INDEX($M$2:$M$100,SMALL(IF($M$2:$M$100&lt;&gt;"",ROW($M$2:$M$100)-ROW($M$2)+1),ROWS($N$2:N73))))</f>
        <v/>
      </c>
      <c r="O73" s="1" t="str">
        <f t="shared" si="3"/>
        <v/>
      </c>
    </row>
    <row r="74" spans="10:15" x14ac:dyDescent="0.25">
      <c r="J74" s="12"/>
      <c r="K74" s="1" t="str">
        <f>IF(ROWS($K$2:K74)&gt;COUNT($O$2:$O$100),"",SMALL($O$2:$O$100,ROWS($K$2:K74)))</f>
        <v/>
      </c>
      <c r="L74" s="1" t="str">
        <f>IF(COUNTIF($B$2:B74,B74)=1,MAX($L$1:L73)+1,"")</f>
        <v/>
      </c>
      <c r="M74" s="1" t="str">
        <f t="shared" si="2"/>
        <v/>
      </c>
      <c r="N74" s="1" t="str">
        <f t="array" ref="N74">IF(ROWS($N$2:N74)&gt;MAX($L$2:$L$100),"",INDEX($M$2:$M$100,SMALL(IF($M$2:$M$100&lt;&gt;"",ROW($M$2:$M$100)-ROW($M$2)+1),ROWS($N$2:N74))))</f>
        <v/>
      </c>
      <c r="O74" s="1" t="str">
        <f t="shared" si="3"/>
        <v/>
      </c>
    </row>
    <row r="75" spans="10:15" x14ac:dyDescent="0.25">
      <c r="J75" s="12"/>
      <c r="K75" s="1" t="str">
        <f>IF(ROWS($K$2:K75)&gt;COUNT($O$2:$O$100),"",SMALL($O$2:$O$100,ROWS($K$2:K75)))</f>
        <v/>
      </c>
      <c r="L75" s="1" t="str">
        <f>IF(COUNTIF($B$2:B75,B75)=1,MAX($L$1:L74)+1,"")</f>
        <v/>
      </c>
      <c r="M75" s="1" t="str">
        <f t="shared" si="2"/>
        <v/>
      </c>
      <c r="N75" s="1" t="str">
        <f t="array" ref="N75">IF(ROWS($N$2:N75)&gt;MAX($L$2:$L$100),"",INDEX($M$2:$M$100,SMALL(IF($M$2:$M$100&lt;&gt;"",ROW($M$2:$M$100)-ROW($M$2)+1),ROWS($N$2:N75))))</f>
        <v/>
      </c>
      <c r="O75" s="1" t="str">
        <f t="shared" si="3"/>
        <v/>
      </c>
    </row>
    <row r="76" spans="10:15" x14ac:dyDescent="0.25">
      <c r="J76" s="12"/>
      <c r="K76" s="1" t="str">
        <f>IF(ROWS($K$2:K76)&gt;COUNT($O$2:$O$100),"",SMALL($O$2:$O$100,ROWS($K$2:K76)))</f>
        <v/>
      </c>
      <c r="L76" s="1" t="str">
        <f>IF(COUNTIF($B$2:B76,B76)=1,MAX($L$1:L75)+1,"")</f>
        <v/>
      </c>
      <c r="M76" s="1" t="str">
        <f t="shared" si="2"/>
        <v/>
      </c>
      <c r="N76" s="1" t="str">
        <f t="array" ref="N76">IF(ROWS($N$2:N76)&gt;MAX($L$2:$L$100),"",INDEX($M$2:$M$100,SMALL(IF($M$2:$M$100&lt;&gt;"",ROW($M$2:$M$100)-ROW($M$2)+1),ROWS($N$2:N76))))</f>
        <v/>
      </c>
      <c r="O76" s="1" t="str">
        <f t="shared" si="3"/>
        <v/>
      </c>
    </row>
    <row r="77" spans="10:15" x14ac:dyDescent="0.25">
      <c r="J77" s="12"/>
      <c r="K77" s="1" t="str">
        <f>IF(ROWS($K$2:K77)&gt;COUNT($O$2:$O$100),"",SMALL($O$2:$O$100,ROWS($K$2:K77)))</f>
        <v/>
      </c>
      <c r="L77" s="1" t="str">
        <f>IF(COUNTIF($B$2:B77,B77)=1,MAX($L$1:L76)+1,"")</f>
        <v/>
      </c>
      <c r="M77" s="1" t="str">
        <f t="shared" si="2"/>
        <v/>
      </c>
      <c r="N77" s="1" t="str">
        <f t="array" ref="N77">IF(ROWS($N$2:N77)&gt;MAX($L$2:$L$100),"",INDEX($M$2:$M$100,SMALL(IF($M$2:$M$100&lt;&gt;"",ROW($M$2:$M$100)-ROW($M$2)+1),ROWS($N$2:N77))))</f>
        <v/>
      </c>
      <c r="O77" s="1" t="str">
        <f t="shared" si="3"/>
        <v/>
      </c>
    </row>
    <row r="78" spans="10:15" x14ac:dyDescent="0.25">
      <c r="J78" s="12"/>
      <c r="K78" s="1" t="str">
        <f>IF(ROWS($K$2:K78)&gt;COUNT($O$2:$O$100),"",SMALL($O$2:$O$100,ROWS($K$2:K78)))</f>
        <v/>
      </c>
      <c r="L78" s="1" t="str">
        <f>IF(COUNTIF($B$2:B78,B78)=1,MAX($L$1:L77)+1,"")</f>
        <v/>
      </c>
      <c r="M78" s="1" t="str">
        <f t="shared" si="2"/>
        <v/>
      </c>
      <c r="N78" s="1" t="str">
        <f t="array" ref="N78">IF(ROWS($N$2:N78)&gt;MAX($L$2:$L$100),"",INDEX($M$2:$M$100,SMALL(IF($M$2:$M$100&lt;&gt;"",ROW($M$2:$M$100)-ROW($M$2)+1),ROWS($N$2:N78))))</f>
        <v/>
      </c>
      <c r="O78" s="1" t="str">
        <f t="shared" si="3"/>
        <v/>
      </c>
    </row>
    <row r="79" spans="10:15" x14ac:dyDescent="0.25">
      <c r="J79" s="12"/>
      <c r="K79" s="1" t="str">
        <f>IF(ROWS($K$2:K79)&gt;COUNT($O$2:$O$100),"",SMALL($O$2:$O$100,ROWS($K$2:K79)))</f>
        <v/>
      </c>
      <c r="L79" s="1" t="str">
        <f>IF(COUNTIF($B$2:B79,B79)=1,MAX($L$1:L78)+1,"")</f>
        <v/>
      </c>
      <c r="M79" s="1" t="str">
        <f t="shared" si="2"/>
        <v/>
      </c>
      <c r="N79" s="1" t="str">
        <f t="array" ref="N79">IF(ROWS($N$2:N79)&gt;MAX($L$2:$L$100),"",INDEX($M$2:$M$100,SMALL(IF($M$2:$M$100&lt;&gt;"",ROW($M$2:$M$100)-ROW($M$2)+1),ROWS($N$2:N79))))</f>
        <v/>
      </c>
      <c r="O79" s="1" t="str">
        <f t="shared" si="3"/>
        <v/>
      </c>
    </row>
    <row r="80" spans="10:15" x14ac:dyDescent="0.25">
      <c r="J80" s="12"/>
      <c r="K80" s="1" t="str">
        <f>IF(ROWS($K$2:K80)&gt;COUNT($O$2:$O$100),"",SMALL($O$2:$O$100,ROWS($K$2:K80)))</f>
        <v/>
      </c>
      <c r="L80" s="1" t="str">
        <f>IF(COUNTIF($B$2:B80,B80)=1,MAX($L$1:L79)+1,"")</f>
        <v/>
      </c>
      <c r="M80" s="1" t="str">
        <f t="shared" si="2"/>
        <v/>
      </c>
      <c r="N80" s="1" t="str">
        <f t="array" ref="N80">IF(ROWS($N$2:N80)&gt;MAX($L$2:$L$100),"",INDEX($M$2:$M$100,SMALL(IF($M$2:$M$100&lt;&gt;"",ROW($M$2:$M$100)-ROW($M$2)+1),ROWS($N$2:N80))))</f>
        <v/>
      </c>
      <c r="O80" s="1" t="str">
        <f t="shared" si="3"/>
        <v/>
      </c>
    </row>
    <row r="81" spans="10:15" x14ac:dyDescent="0.25">
      <c r="J81" s="12"/>
      <c r="K81" s="1" t="str">
        <f>IF(ROWS($K$2:K81)&gt;COUNT($O$2:$O$100),"",SMALL($O$2:$O$100,ROWS($K$2:K81)))</f>
        <v/>
      </c>
      <c r="L81" s="1" t="str">
        <f>IF(COUNTIF($B$2:B81,B81)=1,MAX($L$1:L80)+1,"")</f>
        <v/>
      </c>
      <c r="M81" s="1" t="str">
        <f t="shared" si="2"/>
        <v/>
      </c>
      <c r="N81" s="1" t="str">
        <f t="array" ref="N81">IF(ROWS($N$2:N81)&gt;MAX($L$2:$L$100),"",INDEX($M$2:$M$100,SMALL(IF($M$2:$M$100&lt;&gt;"",ROW($M$2:$M$100)-ROW($M$2)+1),ROWS($N$2:N81))))</f>
        <v/>
      </c>
      <c r="O81" s="1" t="str">
        <f t="shared" si="3"/>
        <v/>
      </c>
    </row>
    <row r="82" spans="10:15" x14ac:dyDescent="0.25">
      <c r="J82" s="12"/>
      <c r="K82" s="1" t="str">
        <f>IF(ROWS($K$2:K82)&gt;COUNT($O$2:$O$100),"",SMALL($O$2:$O$100,ROWS($K$2:K82)))</f>
        <v/>
      </c>
      <c r="L82" s="1" t="str">
        <f>IF(COUNTIF($B$2:B82,B82)=1,MAX($L$1:L81)+1,"")</f>
        <v/>
      </c>
      <c r="M82" s="1" t="str">
        <f t="shared" si="2"/>
        <v/>
      </c>
      <c r="N82" s="1" t="str">
        <f t="array" ref="N82">IF(ROWS($N$2:N82)&gt;MAX($L$2:$L$100),"",INDEX($M$2:$M$100,SMALL(IF($M$2:$M$100&lt;&gt;"",ROW($M$2:$M$100)-ROW($M$2)+1),ROWS($N$2:N82))))</f>
        <v/>
      </c>
      <c r="O82" s="1" t="str">
        <f t="shared" si="3"/>
        <v/>
      </c>
    </row>
    <row r="83" spans="10:15" x14ac:dyDescent="0.25">
      <c r="J83" s="12"/>
      <c r="K83" s="1" t="str">
        <f>IF(ROWS($K$2:K83)&gt;COUNT($O$2:$O$100),"",SMALL($O$2:$O$100,ROWS($K$2:K83)))</f>
        <v/>
      </c>
      <c r="L83" s="1" t="str">
        <f>IF(COUNTIF($B$2:B83,B83)=1,MAX($L$1:L82)+1,"")</f>
        <v/>
      </c>
      <c r="M83" s="1" t="str">
        <f t="shared" si="2"/>
        <v/>
      </c>
      <c r="N83" s="1" t="str">
        <f t="array" ref="N83">IF(ROWS($N$2:N83)&gt;MAX($L$2:$L$100),"",INDEX($M$2:$M$100,SMALL(IF($M$2:$M$100&lt;&gt;"",ROW($M$2:$M$100)-ROW($M$2)+1),ROWS($N$2:N83))))</f>
        <v/>
      </c>
      <c r="O83" s="1" t="str">
        <f t="shared" si="3"/>
        <v/>
      </c>
    </row>
    <row r="84" spans="10:15" x14ac:dyDescent="0.25">
      <c r="J84" s="12"/>
      <c r="K84" s="1" t="str">
        <f>IF(ROWS($K$2:K84)&gt;COUNT($O$2:$O$100),"",SMALL($O$2:$O$100,ROWS($K$2:K84)))</f>
        <v/>
      </c>
      <c r="L84" s="1" t="str">
        <f>IF(COUNTIF($B$2:B84,B84)=1,MAX($L$1:L83)+1,"")</f>
        <v/>
      </c>
      <c r="M84" s="1" t="str">
        <f t="shared" si="2"/>
        <v/>
      </c>
      <c r="N84" s="1" t="str">
        <f t="array" ref="N84">IF(ROWS($N$2:N84)&gt;MAX($L$2:$L$100),"",INDEX($M$2:$M$100,SMALL(IF($M$2:$M$100&lt;&gt;"",ROW($M$2:$M$100)-ROW($M$2)+1),ROWS($N$2:N84))))</f>
        <v/>
      </c>
      <c r="O84" s="1" t="str">
        <f t="shared" si="3"/>
        <v/>
      </c>
    </row>
    <row r="85" spans="10:15" x14ac:dyDescent="0.25">
      <c r="J85" s="12"/>
      <c r="K85" s="1" t="str">
        <f>IF(ROWS($K$2:K85)&gt;COUNT($O$2:$O$100),"",SMALL($O$2:$O$100,ROWS($K$2:K85)))</f>
        <v/>
      </c>
      <c r="L85" s="1" t="str">
        <f>IF(COUNTIF($B$2:B85,B85)=1,MAX($L$1:L84)+1,"")</f>
        <v/>
      </c>
      <c r="M85" s="1" t="str">
        <f t="shared" si="2"/>
        <v/>
      </c>
      <c r="N85" s="1" t="str">
        <f t="array" ref="N85">IF(ROWS($N$2:N85)&gt;MAX($L$2:$L$100),"",INDEX($M$2:$M$100,SMALL(IF($M$2:$M$100&lt;&gt;"",ROW($M$2:$M$100)-ROW($M$2)+1),ROWS($N$2:N85))))</f>
        <v/>
      </c>
      <c r="O85" s="1" t="str">
        <f t="shared" si="3"/>
        <v/>
      </c>
    </row>
    <row r="86" spans="10:15" x14ac:dyDescent="0.25">
      <c r="J86" s="12"/>
      <c r="K86" s="1" t="str">
        <f>IF(ROWS($K$2:K86)&gt;COUNT($O$2:$O$100),"",SMALL($O$2:$O$100,ROWS($K$2:K86)))</f>
        <v/>
      </c>
      <c r="L86" s="1" t="str">
        <f>IF(COUNTIF($B$2:B86,B86)=1,MAX($L$1:L85)+1,"")</f>
        <v/>
      </c>
      <c r="M86" s="1" t="str">
        <f t="shared" si="2"/>
        <v/>
      </c>
      <c r="N86" s="1" t="str">
        <f t="array" ref="N86">IF(ROWS($N$2:N86)&gt;MAX($L$2:$L$100),"",INDEX($M$2:$M$100,SMALL(IF($M$2:$M$100&lt;&gt;"",ROW($M$2:$M$100)-ROW($M$2)+1),ROWS($N$2:N86))))</f>
        <v/>
      </c>
      <c r="O86" s="1" t="str">
        <f t="shared" si="3"/>
        <v/>
      </c>
    </row>
    <row r="87" spans="10:15" x14ac:dyDescent="0.25">
      <c r="J87" s="12"/>
      <c r="K87" s="1" t="str">
        <f>IF(ROWS($K$2:K87)&gt;COUNT($O$2:$O$100),"",SMALL($O$2:$O$100,ROWS($K$2:K87)))</f>
        <v/>
      </c>
      <c r="L87" s="1" t="str">
        <f>IF(COUNTIF($B$2:B87,B87)=1,MAX($L$1:L86)+1,"")</f>
        <v/>
      </c>
      <c r="M87" s="1" t="str">
        <f t="shared" si="2"/>
        <v/>
      </c>
      <c r="N87" s="1" t="str">
        <f t="array" ref="N87">IF(ROWS($N$2:N87)&gt;MAX($L$2:$L$100),"",INDEX($M$2:$M$100,SMALL(IF($M$2:$M$100&lt;&gt;"",ROW($M$2:$M$100)-ROW($M$2)+1),ROWS($N$2:N87))))</f>
        <v/>
      </c>
      <c r="O87" s="1" t="str">
        <f t="shared" si="3"/>
        <v/>
      </c>
    </row>
    <row r="88" spans="10:15" x14ac:dyDescent="0.25">
      <c r="J88" s="12"/>
      <c r="K88" s="1" t="str">
        <f>IF(ROWS($K$2:K88)&gt;COUNT($O$2:$O$100),"",SMALL($O$2:$O$100,ROWS($K$2:K88)))</f>
        <v/>
      </c>
      <c r="L88" s="1" t="str">
        <f>IF(COUNTIF($B$2:B88,B88)=1,MAX($L$1:L87)+1,"")</f>
        <v/>
      </c>
      <c r="M88" s="1" t="str">
        <f t="shared" si="2"/>
        <v/>
      </c>
      <c r="N88" s="1" t="str">
        <f t="array" ref="N88">IF(ROWS($N$2:N88)&gt;MAX($L$2:$L$100),"",INDEX($M$2:$M$100,SMALL(IF($M$2:$M$100&lt;&gt;"",ROW($M$2:$M$100)-ROW($M$2)+1),ROWS($N$2:N88))))</f>
        <v/>
      </c>
      <c r="O88" s="1" t="str">
        <f t="shared" si="3"/>
        <v/>
      </c>
    </row>
    <row r="89" spans="10:15" x14ac:dyDescent="0.25">
      <c r="J89" s="12"/>
      <c r="K89" s="1" t="str">
        <f>IF(ROWS($K$2:K89)&gt;COUNT($O$2:$O$100),"",SMALL($O$2:$O$100,ROWS($K$2:K89)))</f>
        <v/>
      </c>
      <c r="L89" s="1" t="str">
        <f>IF(COUNTIF($B$2:B89,B89)=1,MAX($L$1:L88)+1,"")</f>
        <v/>
      </c>
      <c r="M89" s="1" t="str">
        <f t="shared" si="2"/>
        <v/>
      </c>
      <c r="N89" s="1" t="str">
        <f t="array" ref="N89">IF(ROWS($N$2:N89)&gt;MAX($L$2:$L$100),"",INDEX($M$2:$M$100,SMALL(IF($M$2:$M$100&lt;&gt;"",ROW($M$2:$M$100)-ROW($M$2)+1),ROWS($N$2:N89))))</f>
        <v/>
      </c>
      <c r="O89" s="1" t="str">
        <f t="shared" si="3"/>
        <v/>
      </c>
    </row>
    <row r="90" spans="10:15" x14ac:dyDescent="0.25">
      <c r="J90" s="12"/>
      <c r="K90" s="1" t="str">
        <f>IF(ROWS($K$2:K90)&gt;COUNT($O$2:$O$100),"",SMALL($O$2:$O$100,ROWS($K$2:K90)))</f>
        <v/>
      </c>
      <c r="L90" s="1" t="str">
        <f>IF(COUNTIF($B$2:B90,B90)=1,MAX($L$1:L89)+1,"")</f>
        <v/>
      </c>
      <c r="M90" s="1" t="str">
        <f t="shared" si="2"/>
        <v/>
      </c>
      <c r="N90" s="1" t="str">
        <f t="array" ref="N90">IF(ROWS($N$2:N90)&gt;MAX($L$2:$L$100),"",INDEX($M$2:$M$100,SMALL(IF($M$2:$M$100&lt;&gt;"",ROW($M$2:$M$100)-ROW($M$2)+1),ROWS($N$2:N90))))</f>
        <v/>
      </c>
      <c r="O90" s="1" t="str">
        <f t="shared" si="3"/>
        <v/>
      </c>
    </row>
    <row r="91" spans="10:15" x14ac:dyDescent="0.25">
      <c r="J91" s="12"/>
      <c r="K91" s="1" t="str">
        <f>IF(ROWS($K$2:K91)&gt;COUNT($O$2:$O$100),"",SMALL($O$2:$O$100,ROWS($K$2:K91)))</f>
        <v/>
      </c>
      <c r="L91" s="1" t="str">
        <f>IF(COUNTIF($B$2:B91,B91)=1,MAX($L$1:L90)+1,"")</f>
        <v/>
      </c>
      <c r="M91" s="1" t="str">
        <f t="shared" si="2"/>
        <v/>
      </c>
      <c r="N91" s="1" t="str">
        <f t="array" ref="N91">IF(ROWS($N$2:N91)&gt;MAX($L$2:$L$100),"",INDEX($M$2:$M$100,SMALL(IF($M$2:$M$100&lt;&gt;"",ROW($M$2:$M$100)-ROW($M$2)+1),ROWS($N$2:N91))))</f>
        <v/>
      </c>
      <c r="O91" s="1" t="str">
        <f t="shared" si="3"/>
        <v/>
      </c>
    </row>
    <row r="92" spans="10:15" x14ac:dyDescent="0.25">
      <c r="J92" s="12"/>
      <c r="K92" s="1" t="str">
        <f>IF(ROWS($K$2:K92)&gt;COUNT($O$2:$O$100),"",SMALL($O$2:$O$100,ROWS($K$2:K92)))</f>
        <v/>
      </c>
      <c r="L92" s="1" t="str">
        <f>IF(COUNTIF($B$2:B92,B92)=1,MAX($L$1:L91)+1,"")</f>
        <v/>
      </c>
      <c r="M92" s="1" t="str">
        <f t="shared" si="2"/>
        <v/>
      </c>
      <c r="N92" s="1" t="str">
        <f t="array" ref="N92">IF(ROWS($N$2:N92)&gt;MAX($L$2:$L$100),"",INDEX($M$2:$M$100,SMALL(IF($M$2:$M$100&lt;&gt;"",ROW($M$2:$M$100)-ROW($M$2)+1),ROWS($N$2:N92))))</f>
        <v/>
      </c>
      <c r="O92" s="1" t="str">
        <f t="shared" si="3"/>
        <v/>
      </c>
    </row>
    <row r="93" spans="10:15" x14ac:dyDescent="0.25">
      <c r="J93" s="12"/>
      <c r="K93" s="1" t="str">
        <f>IF(ROWS($K$2:K93)&gt;COUNT($O$2:$O$100),"",SMALL($O$2:$O$100,ROWS($K$2:K93)))</f>
        <v/>
      </c>
      <c r="L93" s="1" t="str">
        <f>IF(COUNTIF($B$2:B93,B93)=1,MAX($L$1:L92)+1,"")</f>
        <v/>
      </c>
      <c r="M93" s="1" t="str">
        <f t="shared" si="2"/>
        <v/>
      </c>
      <c r="N93" s="1" t="str">
        <f t="array" ref="N93">IF(ROWS($N$2:N93)&gt;MAX($L$2:$L$100),"",INDEX($M$2:$M$100,SMALL(IF($M$2:$M$100&lt;&gt;"",ROW($M$2:$M$100)-ROW($M$2)+1),ROWS($N$2:N93))))</f>
        <v/>
      </c>
      <c r="O93" s="1" t="str">
        <f t="shared" si="3"/>
        <v/>
      </c>
    </row>
    <row r="94" spans="10:15" x14ac:dyDescent="0.25">
      <c r="J94" s="12"/>
      <c r="K94" s="1" t="str">
        <f>IF(ROWS($K$2:K94)&gt;COUNT($O$2:$O$100),"",SMALL($O$2:$O$100,ROWS($K$2:K94)))</f>
        <v/>
      </c>
      <c r="L94" s="1" t="str">
        <f>IF(COUNTIF($B$2:B94,B94)=1,MAX($L$1:L93)+1,"")</f>
        <v/>
      </c>
      <c r="M94" s="1" t="str">
        <f t="shared" si="2"/>
        <v/>
      </c>
      <c r="N94" s="1" t="str">
        <f t="array" ref="N94">IF(ROWS($N$2:N94)&gt;MAX($L$2:$L$100),"",INDEX($M$2:$M$100,SMALL(IF($M$2:$M$100&lt;&gt;"",ROW($M$2:$M$100)-ROW($M$2)+1),ROWS($N$2:N94))))</f>
        <v/>
      </c>
      <c r="O94" s="1" t="str">
        <f t="shared" si="3"/>
        <v/>
      </c>
    </row>
    <row r="95" spans="10:15" x14ac:dyDescent="0.25">
      <c r="J95" s="12"/>
      <c r="K95" s="1" t="str">
        <f>IF(ROWS($K$2:K95)&gt;COUNT($O$2:$O$100),"",SMALL($O$2:$O$100,ROWS($K$2:K95)))</f>
        <v/>
      </c>
      <c r="L95" s="1" t="str">
        <f>IF(COUNTIF($B$2:B95,B95)=1,MAX($L$1:L94)+1,"")</f>
        <v/>
      </c>
      <c r="M95" s="1" t="str">
        <f t="shared" si="2"/>
        <v/>
      </c>
      <c r="N95" s="1" t="str">
        <f t="array" ref="N95">IF(ROWS($N$2:N95)&gt;MAX($L$2:$L$100),"",INDEX($M$2:$M$100,SMALL(IF($M$2:$M$100&lt;&gt;"",ROW($M$2:$M$100)-ROW($M$2)+1),ROWS($N$2:N95))))</f>
        <v/>
      </c>
      <c r="O95" s="1" t="str">
        <f t="shared" si="3"/>
        <v/>
      </c>
    </row>
    <row r="96" spans="10:15" x14ac:dyDescent="0.25">
      <c r="J96" s="12"/>
      <c r="K96" s="1" t="str">
        <f>IF(ROWS($K$2:K96)&gt;COUNT($O$2:$O$100),"",SMALL($O$2:$O$100,ROWS($K$2:K96)))</f>
        <v/>
      </c>
      <c r="L96" s="1" t="str">
        <f>IF(COUNTIF($B$2:B96,B96)=1,MAX($L$1:L95)+1,"")</f>
        <v/>
      </c>
      <c r="M96" s="1" t="str">
        <f t="shared" si="2"/>
        <v/>
      </c>
      <c r="N96" s="1" t="str">
        <f t="array" ref="N96">IF(ROWS($N$2:N96)&gt;MAX($L$2:$L$100),"",INDEX($M$2:$M$100,SMALL(IF($M$2:$M$100&lt;&gt;"",ROW($M$2:$M$100)-ROW($M$2)+1),ROWS($N$2:N96))))</f>
        <v/>
      </c>
      <c r="O96" s="1" t="str">
        <f t="shared" si="3"/>
        <v/>
      </c>
    </row>
    <row r="97" spans="10:15" x14ac:dyDescent="0.25">
      <c r="J97" s="12"/>
      <c r="K97" s="1" t="str">
        <f>IF(ROWS($K$2:K97)&gt;COUNT($O$2:$O$100),"",SMALL($O$2:$O$100,ROWS($K$2:K97)))</f>
        <v/>
      </c>
      <c r="L97" s="1" t="str">
        <f>IF(COUNTIF($B$2:B97,B97)=1,MAX($L$1:L96)+1,"")</f>
        <v/>
      </c>
      <c r="M97" s="1" t="str">
        <f t="shared" si="2"/>
        <v/>
      </c>
      <c r="N97" s="1" t="str">
        <f t="array" ref="N97">IF(ROWS($N$2:N97)&gt;MAX($L$2:$L$100),"",INDEX($M$2:$M$100,SMALL(IF($M$2:$M$100&lt;&gt;"",ROW($M$2:$M$100)-ROW($M$2)+1),ROWS($N$2:N97))))</f>
        <v/>
      </c>
      <c r="O97" s="1" t="str">
        <f t="shared" si="3"/>
        <v/>
      </c>
    </row>
    <row r="98" spans="10:15" x14ac:dyDescent="0.25">
      <c r="J98" s="12"/>
      <c r="K98" s="1" t="str">
        <f>IF(ROWS($K$2:K98)&gt;COUNT($O$2:$O$100),"",SMALL($O$2:$O$100,ROWS($K$2:K98)))</f>
        <v/>
      </c>
      <c r="L98" s="1" t="str">
        <f>IF(COUNTIF($B$2:B98,B98)=1,MAX($L$1:L97)+1,"")</f>
        <v/>
      </c>
      <c r="M98" s="1" t="str">
        <f t="shared" si="2"/>
        <v/>
      </c>
      <c r="N98" s="1" t="str">
        <f t="array" ref="N98">IF(ROWS($N$2:N98)&gt;MAX($L$2:$L$100),"",INDEX($M$2:$M$100,SMALL(IF($M$2:$M$100&lt;&gt;"",ROW($M$2:$M$100)-ROW($M$2)+1),ROWS($N$2:N98))))</f>
        <v/>
      </c>
      <c r="O98" s="1" t="str">
        <f t="shared" si="3"/>
        <v/>
      </c>
    </row>
    <row r="99" spans="10:15" x14ac:dyDescent="0.25">
      <c r="J99" s="12"/>
      <c r="K99" s="1" t="str">
        <f>IF(ROWS($K$2:K99)&gt;COUNT($O$2:$O$100),"",SMALL($O$2:$O$100,ROWS($K$2:K99)))</f>
        <v/>
      </c>
      <c r="L99" s="1" t="str">
        <f>IF(COUNTIF($B$2:B99,B99)=1,MAX($L$1:L98)+1,"")</f>
        <v/>
      </c>
      <c r="M99" s="1" t="str">
        <f t="shared" si="2"/>
        <v/>
      </c>
      <c r="N99" s="1" t="str">
        <f t="array" ref="N99">IF(ROWS($N$2:N99)&gt;MAX($L$2:$L$100),"",INDEX($M$2:$M$100,SMALL(IF($M$2:$M$100&lt;&gt;"",ROW($M$2:$M$100)-ROW($M$2)+1),ROWS($N$2:N99))))</f>
        <v/>
      </c>
      <c r="O99" s="1" t="str">
        <f t="shared" si="3"/>
        <v/>
      </c>
    </row>
    <row r="100" spans="10:15" x14ac:dyDescent="0.25">
      <c r="J100" s="12"/>
      <c r="K100" s="1" t="str">
        <f>IF(ROWS($K$2:K100)&gt;COUNT($O$2:$O$100),"",SMALL($O$2:$O$100,ROWS($K$2:K100)))</f>
        <v/>
      </c>
      <c r="L100" s="1" t="str">
        <f>IF(COUNTIF($B$2:B100,B100)=1,MAX($L$1:L99)+1,"")</f>
        <v/>
      </c>
      <c r="M100" s="1" t="str">
        <f t="shared" si="2"/>
        <v/>
      </c>
    </row>
  </sheetData>
  <conditionalFormatting sqref="A2:C100">
    <cfRule type="expression" dxfId="5" priority="3">
      <formula>LEN($A2)&gt;1</formula>
    </cfRule>
  </conditionalFormatting>
  <conditionalFormatting sqref="H2:J100">
    <cfRule type="expression" dxfId="4" priority="1">
      <formula>LEN($H2)&gt;2</formula>
    </cfRule>
  </conditionalFormatting>
  <dataValidations count="2">
    <dataValidation type="list" allowBlank="1" showInputMessage="1" showErrorMessage="1" sqref="F1">
      <formula1>OFFSET($N$2,,,COUNTIF($N$2:$N$100,"?*"))</formula1>
    </dataValidation>
    <dataValidation type="custom" allowBlank="1" showInputMessage="1" showErrorMessage="1" sqref="H1:J100">
      <formula1>CHAR(156)</formula1>
    </dataValidation>
  </dataValidations>
  <pageMargins left="0.7" right="0.7" top="0.75" bottom="0.75" header="0.3" footer="0.3"/>
  <pageSetup orientation="portrait" verticalDpi="0" r:id="rId1"/>
  <ignoredErrors>
    <ignoredError sqref="L2 M2:M100 L3:L100 O9:O99 K2:K100 H2:J5" emptyCellReference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abazan</dc:creator>
  <cp:lastModifiedBy>Salim</cp:lastModifiedBy>
  <dcterms:created xsi:type="dcterms:W3CDTF">2014-10-26T08:24:43Z</dcterms:created>
  <dcterms:modified xsi:type="dcterms:W3CDTF">2014-10-26T12:24:55Z</dcterms:modified>
</cp:coreProperties>
</file>